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10" windowWidth="24615" windowHeight="13740" activeTab="1"/>
  </bookViews>
  <sheets>
    <sheet name="Rekapitulácia stavby" sheetId="1" r:id="rId1"/>
    <sheet name="400 - Ústredné vykurovanie" sheetId="2" r:id="rId2"/>
  </sheets>
  <definedNames>
    <definedName name="_xlnm.Print_Titles" localSheetId="1">'400 - Ústredné vykurovanie'!$127:$127</definedName>
    <definedName name="_xlnm.Print_Titles" localSheetId="0">'Rekapitulácia stavby'!$85:$85</definedName>
    <definedName name="_xlnm.Print_Area" localSheetId="1">'400 - Ústredné vykurovanie'!$C$4:$Q$70,'400 - Ústredné vykurovanie'!$C$76:$Q$109,'400 - Ústredné vykurovanie'!$C$115:$Q$316</definedName>
    <definedName name="_xlnm.Print_Area" localSheetId="0">'Rekapitulácia stavby'!$C$4:$AP$70,'Rekapitulácia stavby'!$C$76:$AP$94</definedName>
  </definedNames>
  <calcPr calcId="145621"/>
</workbook>
</file>

<file path=xl/calcChain.xml><?xml version="1.0" encoding="utf-8"?>
<calcChain xmlns="http://schemas.openxmlformats.org/spreadsheetml/2006/main">
  <c r="BA90" i="1" l="1"/>
  <c r="AZ90" i="1"/>
  <c r="BI316" i="2"/>
  <c r="BH316" i="2"/>
  <c r="BG316" i="2"/>
  <c r="BE316" i="2"/>
  <c r="X316" i="2"/>
  <c r="W316" i="2"/>
  <c r="AD316" i="2"/>
  <c r="AB316" i="2"/>
  <c r="Z316" i="2"/>
  <c r="V316" i="2"/>
  <c r="BK316" i="2" s="1"/>
  <c r="BF316" i="2"/>
  <c r="BI315" i="2"/>
  <c r="BH315" i="2"/>
  <c r="BG315" i="2"/>
  <c r="BE315" i="2"/>
  <c r="X315" i="2"/>
  <c r="W315" i="2"/>
  <c r="AD315" i="2"/>
  <c r="AB315" i="2"/>
  <c r="Z315" i="2"/>
  <c r="V315" i="2"/>
  <c r="BK315" i="2" s="1"/>
  <c r="BF315" i="2"/>
  <c r="BI314" i="2"/>
  <c r="BH314" i="2"/>
  <c r="BG314" i="2"/>
  <c r="BE314" i="2"/>
  <c r="X314" i="2"/>
  <c r="W314" i="2"/>
  <c r="AD314" i="2"/>
  <c r="AB314" i="2"/>
  <c r="Z314" i="2"/>
  <c r="V314" i="2"/>
  <c r="BK314" i="2"/>
  <c r="BF314" i="2"/>
  <c r="BI313" i="2"/>
  <c r="BH313" i="2"/>
  <c r="BG313" i="2"/>
  <c r="BE313" i="2"/>
  <c r="X313" i="2"/>
  <c r="X312" i="2"/>
  <c r="W313" i="2"/>
  <c r="W312" i="2"/>
  <c r="AD313" i="2"/>
  <c r="AD312" i="2"/>
  <c r="AB313" i="2"/>
  <c r="AB312" i="2"/>
  <c r="Z313" i="2"/>
  <c r="Z312" i="2"/>
  <c r="V313" i="2"/>
  <c r="BK313" i="2"/>
  <c r="BK312" i="2" s="1"/>
  <c r="M105" i="2" s="1"/>
  <c r="BF313" i="2"/>
  <c r="K105" i="2"/>
  <c r="H105" i="2"/>
  <c r="BI311" i="2"/>
  <c r="BH311" i="2"/>
  <c r="BG311" i="2"/>
  <c r="BE311" i="2"/>
  <c r="X311" i="2"/>
  <c r="W311" i="2"/>
  <c r="AD311" i="2"/>
  <c r="AB311" i="2"/>
  <c r="Z311" i="2"/>
  <c r="V311" i="2"/>
  <c r="BK311" i="2"/>
  <c r="BF311" i="2"/>
  <c r="BI310" i="2"/>
  <c r="BH310" i="2"/>
  <c r="BG310" i="2"/>
  <c r="BE310" i="2"/>
  <c r="X310" i="2"/>
  <c r="W310" i="2"/>
  <c r="AD310" i="2"/>
  <c r="AB310" i="2"/>
  <c r="Z310" i="2"/>
  <c r="V310" i="2"/>
  <c r="BK310" i="2" s="1"/>
  <c r="BF310" i="2"/>
  <c r="BI309" i="2"/>
  <c r="BH309" i="2"/>
  <c r="BG309" i="2"/>
  <c r="BE309" i="2"/>
  <c r="X309" i="2"/>
  <c r="W309" i="2"/>
  <c r="AD309" i="2"/>
  <c r="AB309" i="2"/>
  <c r="Z309" i="2"/>
  <c r="V309" i="2"/>
  <c r="BK309" i="2"/>
  <c r="BF309" i="2"/>
  <c r="BI308" i="2"/>
  <c r="BH308" i="2"/>
  <c r="BG308" i="2"/>
  <c r="BE308" i="2"/>
  <c r="X308" i="2"/>
  <c r="W308" i="2"/>
  <c r="AD308" i="2"/>
  <c r="AB308" i="2"/>
  <c r="Z308" i="2"/>
  <c r="V308" i="2"/>
  <c r="BK308" i="2" s="1"/>
  <c r="BF308" i="2"/>
  <c r="BI307" i="2"/>
  <c r="BH307" i="2"/>
  <c r="BG307" i="2"/>
  <c r="BE307" i="2"/>
  <c r="X307" i="2"/>
  <c r="W307" i="2"/>
  <c r="AD307" i="2"/>
  <c r="AB307" i="2"/>
  <c r="Z307" i="2"/>
  <c r="V307" i="2"/>
  <c r="BK307" i="2"/>
  <c r="BF307" i="2"/>
  <c r="BI306" i="2"/>
  <c r="BH306" i="2"/>
  <c r="BG306" i="2"/>
  <c r="BE306" i="2"/>
  <c r="X306" i="2"/>
  <c r="W306" i="2"/>
  <c r="AD306" i="2"/>
  <c r="AB306" i="2"/>
  <c r="Z306" i="2"/>
  <c r="V306" i="2"/>
  <c r="BK306" i="2" s="1"/>
  <c r="BF306" i="2"/>
  <c r="BI305" i="2"/>
  <c r="BH305" i="2"/>
  <c r="BG305" i="2"/>
  <c r="BE305" i="2"/>
  <c r="X305" i="2"/>
  <c r="W305" i="2"/>
  <c r="AD305" i="2"/>
  <c r="AB305" i="2"/>
  <c r="Z305" i="2"/>
  <c r="V305" i="2"/>
  <c r="BK305" i="2" s="1"/>
  <c r="BF305" i="2"/>
  <c r="BI304" i="2"/>
  <c r="BH304" i="2"/>
  <c r="BG304" i="2"/>
  <c r="BE304" i="2"/>
  <c r="X304" i="2"/>
  <c r="W304" i="2"/>
  <c r="AD304" i="2"/>
  <c r="AB304" i="2"/>
  <c r="Z304" i="2"/>
  <c r="V304" i="2"/>
  <c r="BK304" i="2" s="1"/>
  <c r="BF304" i="2"/>
  <c r="BI303" i="2"/>
  <c r="BH303" i="2"/>
  <c r="BG303" i="2"/>
  <c r="BE303" i="2"/>
  <c r="X303" i="2"/>
  <c r="W303" i="2"/>
  <c r="AD303" i="2"/>
  <c r="AB303" i="2"/>
  <c r="Z303" i="2"/>
  <c r="V303" i="2"/>
  <c r="BK303" i="2" s="1"/>
  <c r="BF303" i="2"/>
  <c r="BI302" i="2"/>
  <c r="BH302" i="2"/>
  <c r="BG302" i="2"/>
  <c r="BE302" i="2"/>
  <c r="X302" i="2"/>
  <c r="W302" i="2"/>
  <c r="AD302" i="2"/>
  <c r="AB302" i="2"/>
  <c r="Z302" i="2"/>
  <c r="V302" i="2"/>
  <c r="BK302" i="2" s="1"/>
  <c r="BF302" i="2"/>
  <c r="BI301" i="2"/>
  <c r="BH301" i="2"/>
  <c r="BG301" i="2"/>
  <c r="BE301" i="2"/>
  <c r="X301" i="2"/>
  <c r="W301" i="2"/>
  <c r="AD301" i="2"/>
  <c r="AB301" i="2"/>
  <c r="Z301" i="2"/>
  <c r="V301" i="2"/>
  <c r="BK301" i="2"/>
  <c r="BF301" i="2"/>
  <c r="BI300" i="2"/>
  <c r="BH300" i="2"/>
  <c r="BG300" i="2"/>
  <c r="BE300" i="2"/>
  <c r="X300" i="2"/>
  <c r="W300" i="2"/>
  <c r="AD300" i="2"/>
  <c r="AB300" i="2"/>
  <c r="Z300" i="2"/>
  <c r="V300" i="2"/>
  <c r="BK300" i="2" s="1"/>
  <c r="BF300" i="2"/>
  <c r="BI299" i="2"/>
  <c r="BH299" i="2"/>
  <c r="BG299" i="2"/>
  <c r="BE299" i="2"/>
  <c r="X299" i="2"/>
  <c r="W299" i="2"/>
  <c r="AD299" i="2"/>
  <c r="AB299" i="2"/>
  <c r="Z299" i="2"/>
  <c r="V299" i="2"/>
  <c r="BK299" i="2" s="1"/>
  <c r="BF299" i="2"/>
  <c r="BI298" i="2"/>
  <c r="BH298" i="2"/>
  <c r="BG298" i="2"/>
  <c r="BE298" i="2"/>
  <c r="X298" i="2"/>
  <c r="W298" i="2"/>
  <c r="AD298" i="2"/>
  <c r="AB298" i="2"/>
  <c r="Z298" i="2"/>
  <c r="V298" i="2"/>
  <c r="BK298" i="2" s="1"/>
  <c r="BF298" i="2"/>
  <c r="BI297" i="2"/>
  <c r="BH297" i="2"/>
  <c r="BG297" i="2"/>
  <c r="BE297" i="2"/>
  <c r="X297" i="2"/>
  <c r="W297" i="2"/>
  <c r="AD297" i="2"/>
  <c r="AB297" i="2"/>
  <c r="Z297" i="2"/>
  <c r="V297" i="2"/>
  <c r="BK297" i="2"/>
  <c r="BF297" i="2"/>
  <c r="BI296" i="2"/>
  <c r="BH296" i="2"/>
  <c r="BG296" i="2"/>
  <c r="BE296" i="2"/>
  <c r="X296" i="2"/>
  <c r="W296" i="2"/>
  <c r="AD296" i="2"/>
  <c r="AB296" i="2"/>
  <c r="Z296" i="2"/>
  <c r="V296" i="2"/>
  <c r="BK296" i="2" s="1"/>
  <c r="BF296" i="2"/>
  <c r="BI295" i="2"/>
  <c r="BH295" i="2"/>
  <c r="BG295" i="2"/>
  <c r="BE295" i="2"/>
  <c r="X295" i="2"/>
  <c r="W295" i="2"/>
  <c r="AD295" i="2"/>
  <c r="AB295" i="2"/>
  <c r="Z295" i="2"/>
  <c r="V295" i="2"/>
  <c r="BK295" i="2"/>
  <c r="BF295" i="2"/>
  <c r="BI294" i="2"/>
  <c r="BH294" i="2"/>
  <c r="BG294" i="2"/>
  <c r="BE294" i="2"/>
  <c r="X294" i="2"/>
  <c r="W294" i="2"/>
  <c r="AD294" i="2"/>
  <c r="AB294" i="2"/>
  <c r="Z294" i="2"/>
  <c r="V294" i="2"/>
  <c r="BK294" i="2" s="1"/>
  <c r="BF294" i="2"/>
  <c r="BI293" i="2"/>
  <c r="BH293" i="2"/>
  <c r="BG293" i="2"/>
  <c r="BE293" i="2"/>
  <c r="X293" i="2"/>
  <c r="W293" i="2"/>
  <c r="AD293" i="2"/>
  <c r="AB293" i="2"/>
  <c r="Z293" i="2"/>
  <c r="V293" i="2"/>
  <c r="BK293" i="2" s="1"/>
  <c r="BF293" i="2"/>
  <c r="BI292" i="2"/>
  <c r="BH292" i="2"/>
  <c r="BG292" i="2"/>
  <c r="BE292" i="2"/>
  <c r="X292" i="2"/>
  <c r="W292" i="2"/>
  <c r="AD292" i="2"/>
  <c r="AB292" i="2"/>
  <c r="Z292" i="2"/>
  <c r="V292" i="2"/>
  <c r="BK292" i="2" s="1"/>
  <c r="BF292" i="2"/>
  <c r="BI291" i="2"/>
  <c r="BH291" i="2"/>
  <c r="BG291" i="2"/>
  <c r="BE291" i="2"/>
  <c r="X291" i="2"/>
  <c r="W291" i="2"/>
  <c r="AD291" i="2"/>
  <c r="AB291" i="2"/>
  <c r="Z291" i="2"/>
  <c r="V291" i="2"/>
  <c r="BK291" i="2"/>
  <c r="BF291" i="2"/>
  <c r="BI290" i="2"/>
  <c r="BH290" i="2"/>
  <c r="BG290" i="2"/>
  <c r="BE290" i="2"/>
  <c r="X290" i="2"/>
  <c r="W290" i="2"/>
  <c r="AD290" i="2"/>
  <c r="AB290" i="2"/>
  <c r="Z290" i="2"/>
  <c r="V290" i="2"/>
  <c r="BK290" i="2" s="1"/>
  <c r="BF290" i="2"/>
  <c r="BI289" i="2"/>
  <c r="BH289" i="2"/>
  <c r="BG289" i="2"/>
  <c r="BE289" i="2"/>
  <c r="X289" i="2"/>
  <c r="W289" i="2"/>
  <c r="AD289" i="2"/>
  <c r="AB289" i="2"/>
  <c r="Z289" i="2"/>
  <c r="V289" i="2"/>
  <c r="BK289" i="2" s="1"/>
  <c r="BF289" i="2"/>
  <c r="BI288" i="2"/>
  <c r="BH288" i="2"/>
  <c r="BG288" i="2"/>
  <c r="BE288" i="2"/>
  <c r="X288" i="2"/>
  <c r="W288" i="2"/>
  <c r="AD288" i="2"/>
  <c r="AB288" i="2"/>
  <c r="Z288" i="2"/>
  <c r="V288" i="2"/>
  <c r="BK288" i="2" s="1"/>
  <c r="BF288" i="2"/>
  <c r="BI287" i="2"/>
  <c r="BH287" i="2"/>
  <c r="BG287" i="2"/>
  <c r="BE287" i="2"/>
  <c r="X287" i="2"/>
  <c r="W287" i="2"/>
  <c r="AD287" i="2"/>
  <c r="AB287" i="2"/>
  <c r="Z287" i="2"/>
  <c r="V287" i="2"/>
  <c r="BK287" i="2"/>
  <c r="BF287" i="2"/>
  <c r="BI286" i="2"/>
  <c r="BH286" i="2"/>
  <c r="BG286" i="2"/>
  <c r="BE286" i="2"/>
  <c r="X286" i="2"/>
  <c r="W286" i="2"/>
  <c r="AD286" i="2"/>
  <c r="AB286" i="2"/>
  <c r="Z286" i="2"/>
  <c r="V286" i="2"/>
  <c r="BK286" i="2" s="1"/>
  <c r="BF286" i="2"/>
  <c r="BI285" i="2"/>
  <c r="BH285" i="2"/>
  <c r="BG285" i="2"/>
  <c r="BE285" i="2"/>
  <c r="X285" i="2"/>
  <c r="W285" i="2"/>
  <c r="AD285" i="2"/>
  <c r="AB285" i="2"/>
  <c r="Z285" i="2"/>
  <c r="V285" i="2"/>
  <c r="BK285" i="2" s="1"/>
  <c r="BF285" i="2"/>
  <c r="BI284" i="2"/>
  <c r="BH284" i="2"/>
  <c r="BG284" i="2"/>
  <c r="BE284" i="2"/>
  <c r="X284" i="2"/>
  <c r="W284" i="2"/>
  <c r="AD284" i="2"/>
  <c r="AB284" i="2"/>
  <c r="Z284" i="2"/>
  <c r="V284" i="2"/>
  <c r="BK284" i="2" s="1"/>
  <c r="BF284" i="2"/>
  <c r="BI283" i="2"/>
  <c r="BH283" i="2"/>
  <c r="BG283" i="2"/>
  <c r="BE283" i="2"/>
  <c r="X283" i="2"/>
  <c r="W283" i="2"/>
  <c r="AD283" i="2"/>
  <c r="AB283" i="2"/>
  <c r="Z283" i="2"/>
  <c r="V283" i="2"/>
  <c r="BK283" i="2"/>
  <c r="BF283" i="2"/>
  <c r="BI282" i="2"/>
  <c r="BH282" i="2"/>
  <c r="BG282" i="2"/>
  <c r="BE282" i="2"/>
  <c r="X282" i="2"/>
  <c r="W282" i="2"/>
  <c r="AD282" i="2"/>
  <c r="AB282" i="2"/>
  <c r="Z282" i="2"/>
  <c r="V282" i="2"/>
  <c r="BK282" i="2" s="1"/>
  <c r="BF282" i="2"/>
  <c r="BI281" i="2"/>
  <c r="BH281" i="2"/>
  <c r="BG281" i="2"/>
  <c r="BE281" i="2"/>
  <c r="X281" i="2"/>
  <c r="W281" i="2"/>
  <c r="AD281" i="2"/>
  <c r="AB281" i="2"/>
  <c r="Z281" i="2"/>
  <c r="V281" i="2"/>
  <c r="BK281" i="2" s="1"/>
  <c r="BF281" i="2"/>
  <c r="BI280" i="2"/>
  <c r="BH280" i="2"/>
  <c r="BG280" i="2"/>
  <c r="BE280" i="2"/>
  <c r="X280" i="2"/>
  <c r="W280" i="2"/>
  <c r="AD280" i="2"/>
  <c r="AB280" i="2"/>
  <c r="Z280" i="2"/>
  <c r="V280" i="2"/>
  <c r="BK280" i="2" s="1"/>
  <c r="BF280" i="2"/>
  <c r="BI279" i="2"/>
  <c r="BH279" i="2"/>
  <c r="BG279" i="2"/>
  <c r="BE279" i="2"/>
  <c r="X279" i="2"/>
  <c r="W279" i="2"/>
  <c r="AD279" i="2"/>
  <c r="AB279" i="2"/>
  <c r="Z279" i="2"/>
  <c r="V279" i="2"/>
  <c r="BK279" i="2"/>
  <c r="BF279" i="2"/>
  <c r="BI278" i="2"/>
  <c r="BH278" i="2"/>
  <c r="BG278" i="2"/>
  <c r="BE278" i="2"/>
  <c r="X278" i="2"/>
  <c r="W278" i="2"/>
  <c r="AD278" i="2"/>
  <c r="AB278" i="2"/>
  <c r="Z278" i="2"/>
  <c r="V278" i="2"/>
  <c r="BK278" i="2" s="1"/>
  <c r="BF278" i="2"/>
  <c r="BI277" i="2"/>
  <c r="BH277" i="2"/>
  <c r="BG277" i="2"/>
  <c r="BE277" i="2"/>
  <c r="X277" i="2"/>
  <c r="W277" i="2"/>
  <c r="AD277" i="2"/>
  <c r="AB277" i="2"/>
  <c r="Z277" i="2"/>
  <c r="V277" i="2"/>
  <c r="BK277" i="2" s="1"/>
  <c r="BF277" i="2"/>
  <c r="BI276" i="2"/>
  <c r="BH276" i="2"/>
  <c r="BG276" i="2"/>
  <c r="BE276" i="2"/>
  <c r="X276" i="2"/>
  <c r="W276" i="2"/>
  <c r="AD276" i="2"/>
  <c r="AB276" i="2"/>
  <c r="Z276" i="2"/>
  <c r="V276" i="2"/>
  <c r="BK276" i="2" s="1"/>
  <c r="BF276" i="2"/>
  <c r="BI275" i="2"/>
  <c r="BH275" i="2"/>
  <c r="BG275" i="2"/>
  <c r="BE275" i="2"/>
  <c r="X275" i="2"/>
  <c r="W275" i="2"/>
  <c r="AD275" i="2"/>
  <c r="AB275" i="2"/>
  <c r="Z275" i="2"/>
  <c r="V275" i="2"/>
  <c r="BK275" i="2"/>
  <c r="BF275" i="2"/>
  <c r="BI274" i="2"/>
  <c r="BH274" i="2"/>
  <c r="BG274" i="2"/>
  <c r="BE274" i="2"/>
  <c r="X274" i="2"/>
  <c r="W274" i="2"/>
  <c r="AD274" i="2"/>
  <c r="AB274" i="2"/>
  <c r="Z274" i="2"/>
  <c r="V274" i="2"/>
  <c r="BK274" i="2" s="1"/>
  <c r="BF274" i="2"/>
  <c r="BI273" i="2"/>
  <c r="BH273" i="2"/>
  <c r="BG273" i="2"/>
  <c r="BE273" i="2"/>
  <c r="X273" i="2"/>
  <c r="W273" i="2"/>
  <c r="AD273" i="2"/>
  <c r="AB273" i="2"/>
  <c r="Z273" i="2"/>
  <c r="V273" i="2"/>
  <c r="BK273" i="2" s="1"/>
  <c r="BF273" i="2"/>
  <c r="BI272" i="2"/>
  <c r="BH272" i="2"/>
  <c r="BG272" i="2"/>
  <c r="BE272" i="2"/>
  <c r="X272" i="2"/>
  <c r="W272" i="2"/>
  <c r="AD272" i="2"/>
  <c r="AB272" i="2"/>
  <c r="Z272" i="2"/>
  <c r="V272" i="2"/>
  <c r="BK272" i="2" s="1"/>
  <c r="BF272" i="2"/>
  <c r="BI271" i="2"/>
  <c r="BH271" i="2"/>
  <c r="BG271" i="2"/>
  <c r="BE271" i="2"/>
  <c r="X271" i="2"/>
  <c r="W271" i="2"/>
  <c r="AD271" i="2"/>
  <c r="AB271" i="2"/>
  <c r="Z271" i="2"/>
  <c r="V271" i="2"/>
  <c r="BK271" i="2"/>
  <c r="BF271" i="2"/>
  <c r="BI270" i="2"/>
  <c r="BH270" i="2"/>
  <c r="BG270" i="2"/>
  <c r="BE270" i="2"/>
  <c r="X270" i="2"/>
  <c r="W270" i="2"/>
  <c r="AD270" i="2"/>
  <c r="AB270" i="2"/>
  <c r="Z270" i="2"/>
  <c r="V270" i="2"/>
  <c r="BK270" i="2" s="1"/>
  <c r="BF270" i="2"/>
  <c r="BI269" i="2"/>
  <c r="BH269" i="2"/>
  <c r="BG269" i="2"/>
  <c r="BE269" i="2"/>
  <c r="X269" i="2"/>
  <c r="W269" i="2"/>
  <c r="AD269" i="2"/>
  <c r="AB269" i="2"/>
  <c r="Z269" i="2"/>
  <c r="V269" i="2"/>
  <c r="BK269" i="2" s="1"/>
  <c r="BF269" i="2"/>
  <c r="BI268" i="2"/>
  <c r="BH268" i="2"/>
  <c r="BG268" i="2"/>
  <c r="BE268" i="2"/>
  <c r="X268" i="2"/>
  <c r="W268" i="2"/>
  <c r="AD268" i="2"/>
  <c r="AB268" i="2"/>
  <c r="Z268" i="2"/>
  <c r="V268" i="2"/>
  <c r="BK268" i="2" s="1"/>
  <c r="BF268" i="2"/>
  <c r="BI267" i="2"/>
  <c r="BH267" i="2"/>
  <c r="BG267" i="2"/>
  <c r="BE267" i="2"/>
  <c r="X267" i="2"/>
  <c r="W267" i="2"/>
  <c r="AD267" i="2"/>
  <c r="AB267" i="2"/>
  <c r="Z267" i="2"/>
  <c r="V267" i="2"/>
  <c r="BK267" i="2"/>
  <c r="BF267" i="2"/>
  <c r="BI266" i="2"/>
  <c r="BH266" i="2"/>
  <c r="BG266" i="2"/>
  <c r="BE266" i="2"/>
  <c r="X266" i="2"/>
  <c r="W266" i="2"/>
  <c r="AD266" i="2"/>
  <c r="AB266" i="2"/>
  <c r="Z266" i="2"/>
  <c r="V266" i="2"/>
  <c r="BK266" i="2" s="1"/>
  <c r="BF266" i="2"/>
  <c r="BI265" i="2"/>
  <c r="BH265" i="2"/>
  <c r="BG265" i="2"/>
  <c r="BE265" i="2"/>
  <c r="X265" i="2"/>
  <c r="W265" i="2"/>
  <c r="AD265" i="2"/>
  <c r="AB265" i="2"/>
  <c r="Z265" i="2"/>
  <c r="V265" i="2"/>
  <c r="BK265" i="2" s="1"/>
  <c r="BF265" i="2"/>
  <c r="BI264" i="2"/>
  <c r="BH264" i="2"/>
  <c r="BG264" i="2"/>
  <c r="BE264" i="2"/>
  <c r="X264" i="2"/>
  <c r="W264" i="2"/>
  <c r="AD264" i="2"/>
  <c r="AB264" i="2"/>
  <c r="Z264" i="2"/>
  <c r="V264" i="2"/>
  <c r="BK264" i="2" s="1"/>
  <c r="BF264" i="2"/>
  <c r="BI263" i="2"/>
  <c r="BH263" i="2"/>
  <c r="BG263" i="2"/>
  <c r="BE263" i="2"/>
  <c r="X263" i="2"/>
  <c r="W263" i="2"/>
  <c r="AD263" i="2"/>
  <c r="AB263" i="2"/>
  <c r="Z263" i="2"/>
  <c r="V263" i="2"/>
  <c r="BK263" i="2"/>
  <c r="BF263" i="2"/>
  <c r="BI262" i="2"/>
  <c r="BH262" i="2"/>
  <c r="BG262" i="2"/>
  <c r="BE262" i="2"/>
  <c r="X262" i="2"/>
  <c r="W262" i="2"/>
  <c r="AD262" i="2"/>
  <c r="AB262" i="2"/>
  <c r="Z262" i="2"/>
  <c r="V262" i="2"/>
  <c r="BK262" i="2" s="1"/>
  <c r="BF262" i="2"/>
  <c r="BI261" i="2"/>
  <c r="BH261" i="2"/>
  <c r="BG261" i="2"/>
  <c r="BE261" i="2"/>
  <c r="X261" i="2"/>
  <c r="W261" i="2"/>
  <c r="AD261" i="2"/>
  <c r="AB261" i="2"/>
  <c r="Z261" i="2"/>
  <c r="V261" i="2"/>
  <c r="BK261" i="2" s="1"/>
  <c r="BF261" i="2"/>
  <c r="BI260" i="2"/>
  <c r="BH260" i="2"/>
  <c r="BG260" i="2"/>
  <c r="BE260" i="2"/>
  <c r="X260" i="2"/>
  <c r="W260" i="2"/>
  <c r="AD260" i="2"/>
  <c r="AB260" i="2"/>
  <c r="Z260" i="2"/>
  <c r="V260" i="2"/>
  <c r="BK260" i="2" s="1"/>
  <c r="BF260" i="2"/>
  <c r="BI259" i="2"/>
  <c r="BH259" i="2"/>
  <c r="BG259" i="2"/>
  <c r="BE259" i="2"/>
  <c r="X259" i="2"/>
  <c r="W259" i="2"/>
  <c r="AD259" i="2"/>
  <c r="AB259" i="2"/>
  <c r="Z259" i="2"/>
  <c r="V259" i="2"/>
  <c r="BK259" i="2"/>
  <c r="BF259" i="2"/>
  <c r="BI258" i="2"/>
  <c r="BH258" i="2"/>
  <c r="BG258" i="2"/>
  <c r="BE258" i="2"/>
  <c r="X258" i="2"/>
  <c r="W258" i="2"/>
  <c r="AD258" i="2"/>
  <c r="AB258" i="2"/>
  <c r="Z258" i="2"/>
  <c r="V258" i="2"/>
  <c r="BK258" i="2" s="1"/>
  <c r="BF258" i="2"/>
  <c r="BI257" i="2"/>
  <c r="BH257" i="2"/>
  <c r="BG257" i="2"/>
  <c r="BE257" i="2"/>
  <c r="X257" i="2"/>
  <c r="W257" i="2"/>
  <c r="AD257" i="2"/>
  <c r="AB257" i="2"/>
  <c r="Z257" i="2"/>
  <c r="V257" i="2"/>
  <c r="BK257" i="2" s="1"/>
  <c r="BF257" i="2"/>
  <c r="BI256" i="2"/>
  <c r="BH256" i="2"/>
  <c r="BG256" i="2"/>
  <c r="BE256" i="2"/>
  <c r="X256" i="2"/>
  <c r="W256" i="2"/>
  <c r="AD256" i="2"/>
  <c r="AB256" i="2"/>
  <c r="Z256" i="2"/>
  <c r="V256" i="2"/>
  <c r="BK256" i="2" s="1"/>
  <c r="BF256" i="2"/>
  <c r="BI255" i="2"/>
  <c r="BH255" i="2"/>
  <c r="BG255" i="2"/>
  <c r="BE255" i="2"/>
  <c r="X255" i="2"/>
  <c r="W255" i="2"/>
  <c r="AD255" i="2"/>
  <c r="AB255" i="2"/>
  <c r="Z255" i="2"/>
  <c r="V255" i="2"/>
  <c r="BK255" i="2"/>
  <c r="BF255" i="2"/>
  <c r="BI254" i="2"/>
  <c r="BH254" i="2"/>
  <c r="BG254" i="2"/>
  <c r="BE254" i="2"/>
  <c r="X254" i="2"/>
  <c r="W254" i="2"/>
  <c r="AD254" i="2"/>
  <c r="AB254" i="2"/>
  <c r="Z254" i="2"/>
  <c r="V254" i="2"/>
  <c r="BK254" i="2" s="1"/>
  <c r="BF254" i="2"/>
  <c r="BI253" i="2"/>
  <c r="BH253" i="2"/>
  <c r="BG253" i="2"/>
  <c r="BE253" i="2"/>
  <c r="X253" i="2"/>
  <c r="W253" i="2"/>
  <c r="AD253" i="2"/>
  <c r="AB253" i="2"/>
  <c r="Z253" i="2"/>
  <c r="V253" i="2"/>
  <c r="BK253" i="2" s="1"/>
  <c r="BF253" i="2"/>
  <c r="BI252" i="2"/>
  <c r="BH252" i="2"/>
  <c r="BG252" i="2"/>
  <c r="BE252" i="2"/>
  <c r="X252" i="2"/>
  <c r="W252" i="2"/>
  <c r="AD252" i="2"/>
  <c r="AB252" i="2"/>
  <c r="Z252" i="2"/>
  <c r="V252" i="2"/>
  <c r="BK252" i="2" s="1"/>
  <c r="BF252" i="2"/>
  <c r="BI251" i="2"/>
  <c r="BH251" i="2"/>
  <c r="BG251" i="2"/>
  <c r="BE251" i="2"/>
  <c r="X251" i="2"/>
  <c r="W251" i="2"/>
  <c r="AD251" i="2"/>
  <c r="AB251" i="2"/>
  <c r="Z251" i="2"/>
  <c r="V251" i="2"/>
  <c r="BK251" i="2"/>
  <c r="BF251" i="2"/>
  <c r="BI250" i="2"/>
  <c r="BH250" i="2"/>
  <c r="BG250" i="2"/>
  <c r="BE250" i="2"/>
  <c r="X250" i="2"/>
  <c r="W250" i="2"/>
  <c r="AD250" i="2"/>
  <c r="AB250" i="2"/>
  <c r="Z250" i="2"/>
  <c r="V250" i="2"/>
  <c r="BK250" i="2" s="1"/>
  <c r="BF250" i="2"/>
  <c r="BI249" i="2"/>
  <c r="BH249" i="2"/>
  <c r="BG249" i="2"/>
  <c r="BE249" i="2"/>
  <c r="X249" i="2"/>
  <c r="W249" i="2"/>
  <c r="AD249" i="2"/>
  <c r="AB249" i="2"/>
  <c r="Z249" i="2"/>
  <c r="V249" i="2"/>
  <c r="BK249" i="2" s="1"/>
  <c r="BF249" i="2"/>
  <c r="BI248" i="2"/>
  <c r="BH248" i="2"/>
  <c r="BG248" i="2"/>
  <c r="BE248" i="2"/>
  <c r="X248" i="2"/>
  <c r="W248" i="2"/>
  <c r="AD248" i="2"/>
  <c r="AB248" i="2"/>
  <c r="Z248" i="2"/>
  <c r="V248" i="2"/>
  <c r="BK248" i="2" s="1"/>
  <c r="BF248" i="2"/>
  <c r="BI247" i="2"/>
  <c r="BH247" i="2"/>
  <c r="BG247" i="2"/>
  <c r="BE247" i="2"/>
  <c r="X247" i="2"/>
  <c r="W247" i="2"/>
  <c r="AD247" i="2"/>
  <c r="AB247" i="2"/>
  <c r="Z247" i="2"/>
  <c r="V247" i="2"/>
  <c r="BK247" i="2"/>
  <c r="BF247" i="2"/>
  <c r="BI246" i="2"/>
  <c r="BH246" i="2"/>
  <c r="BG246" i="2"/>
  <c r="BE246" i="2"/>
  <c r="X246" i="2"/>
  <c r="W246" i="2"/>
  <c r="AD246" i="2"/>
  <c r="AB246" i="2"/>
  <c r="Z246" i="2"/>
  <c r="V246" i="2"/>
  <c r="BK246" i="2" s="1"/>
  <c r="BF246" i="2"/>
  <c r="BI245" i="2"/>
  <c r="BH245" i="2"/>
  <c r="BG245" i="2"/>
  <c r="BE245" i="2"/>
  <c r="X245" i="2"/>
  <c r="W245" i="2"/>
  <c r="AD245" i="2"/>
  <c r="AB245" i="2"/>
  <c r="Z245" i="2"/>
  <c r="V245" i="2"/>
  <c r="BK245" i="2" s="1"/>
  <c r="BF245" i="2"/>
  <c r="BI244" i="2"/>
  <c r="BH244" i="2"/>
  <c r="BG244" i="2"/>
  <c r="BE244" i="2"/>
  <c r="X244" i="2"/>
  <c r="W244" i="2"/>
  <c r="AD244" i="2"/>
  <c r="AB244" i="2"/>
  <c r="Z244" i="2"/>
  <c r="V244" i="2"/>
  <c r="BK244" i="2" s="1"/>
  <c r="BF244" i="2"/>
  <c r="BI243" i="2"/>
  <c r="BH243" i="2"/>
  <c r="BG243" i="2"/>
  <c r="BE243" i="2"/>
  <c r="X243" i="2"/>
  <c r="W243" i="2"/>
  <c r="AD243" i="2"/>
  <c r="AB243" i="2"/>
  <c r="Z243" i="2"/>
  <c r="V243" i="2"/>
  <c r="BK243" i="2"/>
  <c r="BF243" i="2"/>
  <c r="BI242" i="2"/>
  <c r="BH242" i="2"/>
  <c r="BG242" i="2"/>
  <c r="BE242" i="2"/>
  <c r="X242" i="2"/>
  <c r="X241" i="2" s="1"/>
  <c r="W242" i="2"/>
  <c r="W241" i="2" s="1"/>
  <c r="W240" i="2" s="1"/>
  <c r="H103" i="2" s="1"/>
  <c r="AD242" i="2"/>
  <c r="AD241" i="2"/>
  <c r="AD240" i="2" s="1"/>
  <c r="AB242" i="2"/>
  <c r="AB241" i="2" s="1"/>
  <c r="AB240" i="2" s="1"/>
  <c r="Z242" i="2"/>
  <c r="Z241" i="2"/>
  <c r="Z240" i="2" s="1"/>
  <c r="V242" i="2"/>
  <c r="BK242" i="2" s="1"/>
  <c r="BI239" i="2"/>
  <c r="BH239" i="2"/>
  <c r="BG239" i="2"/>
  <c r="BE239" i="2"/>
  <c r="X239" i="2"/>
  <c r="X238" i="2" s="1"/>
  <c r="W239" i="2"/>
  <c r="W238" i="2" s="1"/>
  <c r="H102" i="2" s="1"/>
  <c r="AD239" i="2"/>
  <c r="AD238" i="2" s="1"/>
  <c r="AB239" i="2"/>
  <c r="AB238" i="2" s="1"/>
  <c r="Z239" i="2"/>
  <c r="Z238" i="2" s="1"/>
  <c r="V239" i="2"/>
  <c r="BK239" i="2" s="1"/>
  <c r="BK238" i="2" s="1"/>
  <c r="M102" i="2" s="1"/>
  <c r="BF239" i="2"/>
  <c r="K102" i="2"/>
  <c r="BI237" i="2"/>
  <c r="BH237" i="2"/>
  <c r="BG237" i="2"/>
  <c r="BE237" i="2"/>
  <c r="X237" i="2"/>
  <c r="W237" i="2"/>
  <c r="AD237" i="2"/>
  <c r="AB237" i="2"/>
  <c r="Z237" i="2"/>
  <c r="V237" i="2"/>
  <c r="BK237" i="2" s="1"/>
  <c r="BF237" i="2"/>
  <c r="BI236" i="2"/>
  <c r="BH236" i="2"/>
  <c r="BG236" i="2"/>
  <c r="BE236" i="2"/>
  <c r="X236" i="2"/>
  <c r="W236" i="2"/>
  <c r="AD236" i="2"/>
  <c r="AB236" i="2"/>
  <c r="Z236" i="2"/>
  <c r="V236" i="2"/>
  <c r="BK236" i="2"/>
  <c r="BF236" i="2"/>
  <c r="BI235" i="2"/>
  <c r="BH235" i="2"/>
  <c r="BG235" i="2"/>
  <c r="BE235" i="2"/>
  <c r="X235" i="2"/>
  <c r="W235" i="2"/>
  <c r="AD235" i="2"/>
  <c r="AB235" i="2"/>
  <c r="Z235" i="2"/>
  <c r="V235" i="2"/>
  <c r="BK235" i="2" s="1"/>
  <c r="BF235" i="2"/>
  <c r="BI234" i="2"/>
  <c r="BH234" i="2"/>
  <c r="BG234" i="2"/>
  <c r="BE234" i="2"/>
  <c r="X234" i="2"/>
  <c r="W234" i="2"/>
  <c r="AD234" i="2"/>
  <c r="AB234" i="2"/>
  <c r="Z234" i="2"/>
  <c r="V234" i="2"/>
  <c r="BK234" i="2" s="1"/>
  <c r="BF234" i="2"/>
  <c r="BI233" i="2"/>
  <c r="BH233" i="2"/>
  <c r="BG233" i="2"/>
  <c r="BE233" i="2"/>
  <c r="X233" i="2"/>
  <c r="W233" i="2"/>
  <c r="AD233" i="2"/>
  <c r="AB233" i="2"/>
  <c r="Z233" i="2"/>
  <c r="V233" i="2"/>
  <c r="BK233" i="2" s="1"/>
  <c r="BF233" i="2"/>
  <c r="BI232" i="2"/>
  <c r="BH232" i="2"/>
  <c r="BG232" i="2"/>
  <c r="BE232" i="2"/>
  <c r="X232" i="2"/>
  <c r="W232" i="2"/>
  <c r="AD232" i="2"/>
  <c r="AB232" i="2"/>
  <c r="Z232" i="2"/>
  <c r="V232" i="2"/>
  <c r="BK232" i="2"/>
  <c r="BF232" i="2"/>
  <c r="BI231" i="2"/>
  <c r="BH231" i="2"/>
  <c r="BG231" i="2"/>
  <c r="BE231" i="2"/>
  <c r="X231" i="2"/>
  <c r="W231" i="2"/>
  <c r="AD231" i="2"/>
  <c r="AB231" i="2"/>
  <c r="Z231" i="2"/>
  <c r="V231" i="2"/>
  <c r="BK231" i="2" s="1"/>
  <c r="BF231" i="2"/>
  <c r="BI230" i="2"/>
  <c r="BH230" i="2"/>
  <c r="BG230" i="2"/>
  <c r="BE230" i="2"/>
  <c r="X230" i="2"/>
  <c r="W230" i="2"/>
  <c r="AD230" i="2"/>
  <c r="AB230" i="2"/>
  <c r="Z230" i="2"/>
  <c r="V230" i="2"/>
  <c r="BK230" i="2" s="1"/>
  <c r="BF230" i="2"/>
  <c r="BI229" i="2"/>
  <c r="BH229" i="2"/>
  <c r="BG229" i="2"/>
  <c r="BE229" i="2"/>
  <c r="X229" i="2"/>
  <c r="W229" i="2"/>
  <c r="AD229" i="2"/>
  <c r="AB229" i="2"/>
  <c r="Z229" i="2"/>
  <c r="V229" i="2"/>
  <c r="BK229" i="2" s="1"/>
  <c r="BF229" i="2"/>
  <c r="BI228" i="2"/>
  <c r="BH228" i="2"/>
  <c r="BG228" i="2"/>
  <c r="BE228" i="2"/>
  <c r="X228" i="2"/>
  <c r="W228" i="2"/>
  <c r="AD228" i="2"/>
  <c r="AB228" i="2"/>
  <c r="Z228" i="2"/>
  <c r="V228" i="2"/>
  <c r="BK228" i="2"/>
  <c r="BF228" i="2"/>
  <c r="BI227" i="2"/>
  <c r="BH227" i="2"/>
  <c r="BG227" i="2"/>
  <c r="BE227" i="2"/>
  <c r="X227" i="2"/>
  <c r="W227" i="2"/>
  <c r="AD227" i="2"/>
  <c r="AB227" i="2"/>
  <c r="Z227" i="2"/>
  <c r="V227" i="2"/>
  <c r="BK227" i="2" s="1"/>
  <c r="BF227" i="2"/>
  <c r="BI226" i="2"/>
  <c r="BH226" i="2"/>
  <c r="BG226" i="2"/>
  <c r="BE226" i="2"/>
  <c r="X226" i="2"/>
  <c r="W226" i="2"/>
  <c r="AD226" i="2"/>
  <c r="AB226" i="2"/>
  <c r="Z226" i="2"/>
  <c r="V226" i="2"/>
  <c r="BK226" i="2" s="1"/>
  <c r="BF226" i="2"/>
  <c r="BI225" i="2"/>
  <c r="BH225" i="2"/>
  <c r="BG225" i="2"/>
  <c r="BE225" i="2"/>
  <c r="X225" i="2"/>
  <c r="W225" i="2"/>
  <c r="AD225" i="2"/>
  <c r="AB225" i="2"/>
  <c r="Z225" i="2"/>
  <c r="V225" i="2"/>
  <c r="BK225" i="2" s="1"/>
  <c r="BF225" i="2"/>
  <c r="BI224" i="2"/>
  <c r="BH224" i="2"/>
  <c r="BG224" i="2"/>
  <c r="BE224" i="2"/>
  <c r="X224" i="2"/>
  <c r="W224" i="2"/>
  <c r="AD224" i="2"/>
  <c r="AB224" i="2"/>
  <c r="Z224" i="2"/>
  <c r="V224" i="2"/>
  <c r="BK224" i="2"/>
  <c r="BF224" i="2"/>
  <c r="BI223" i="2"/>
  <c r="BH223" i="2"/>
  <c r="BG223" i="2"/>
  <c r="BE223" i="2"/>
  <c r="X223" i="2"/>
  <c r="W223" i="2"/>
  <c r="AD223" i="2"/>
  <c r="AB223" i="2"/>
  <c r="Z223" i="2"/>
  <c r="V223" i="2"/>
  <c r="BK223" i="2" s="1"/>
  <c r="BF223" i="2"/>
  <c r="BI222" i="2"/>
  <c r="BH222" i="2"/>
  <c r="BG222" i="2"/>
  <c r="BE222" i="2"/>
  <c r="X222" i="2"/>
  <c r="W222" i="2"/>
  <c r="AD222" i="2"/>
  <c r="AB222" i="2"/>
  <c r="Z222" i="2"/>
  <c r="V222" i="2"/>
  <c r="BK222" i="2" s="1"/>
  <c r="BF222" i="2"/>
  <c r="BI221" i="2"/>
  <c r="BH221" i="2"/>
  <c r="BG221" i="2"/>
  <c r="BE221" i="2"/>
  <c r="X221" i="2"/>
  <c r="X220" i="2"/>
  <c r="W221" i="2"/>
  <c r="W220" i="2"/>
  <c r="H101" i="2" s="1"/>
  <c r="AD221" i="2"/>
  <c r="AD220" i="2"/>
  <c r="AB221" i="2"/>
  <c r="AB220" i="2"/>
  <c r="Z221" i="2"/>
  <c r="Z220" i="2"/>
  <c r="V221" i="2"/>
  <c r="BK221" i="2"/>
  <c r="BF221" i="2"/>
  <c r="K101" i="2"/>
  <c r="BI219" i="2"/>
  <c r="BH219" i="2"/>
  <c r="BG219" i="2"/>
  <c r="BE219" i="2"/>
  <c r="X219" i="2"/>
  <c r="W219" i="2"/>
  <c r="AD219" i="2"/>
  <c r="AB219" i="2"/>
  <c r="Z219" i="2"/>
  <c r="V219" i="2"/>
  <c r="BK219" i="2" s="1"/>
  <c r="BF219" i="2"/>
  <c r="BI218" i="2"/>
  <c r="BH218" i="2"/>
  <c r="BG218" i="2"/>
  <c r="BE218" i="2"/>
  <c r="X218" i="2"/>
  <c r="W218" i="2"/>
  <c r="AD218" i="2"/>
  <c r="AB218" i="2"/>
  <c r="Z218" i="2"/>
  <c r="V218" i="2"/>
  <c r="BK218" i="2" s="1"/>
  <c r="BF218" i="2"/>
  <c r="BI217" i="2"/>
  <c r="BH217" i="2"/>
  <c r="BG217" i="2"/>
  <c r="BE217" i="2"/>
  <c r="X217" i="2"/>
  <c r="X216" i="2" s="1"/>
  <c r="K100" i="2" s="1"/>
  <c r="W217" i="2"/>
  <c r="AD217" i="2"/>
  <c r="AD216" i="2" s="1"/>
  <c r="AB217" i="2"/>
  <c r="AB216" i="2" s="1"/>
  <c r="Z217" i="2"/>
  <c r="Z216" i="2" s="1"/>
  <c r="V217" i="2"/>
  <c r="BK217" i="2" s="1"/>
  <c r="BF217" i="2"/>
  <c r="BI215" i="2"/>
  <c r="BH215" i="2"/>
  <c r="BG215" i="2"/>
  <c r="BE215" i="2"/>
  <c r="X215" i="2"/>
  <c r="W215" i="2"/>
  <c r="AD215" i="2"/>
  <c r="AB215" i="2"/>
  <c r="Z215" i="2"/>
  <c r="V215" i="2"/>
  <c r="BK215" i="2" s="1"/>
  <c r="BF215" i="2"/>
  <c r="BI214" i="2"/>
  <c r="BH214" i="2"/>
  <c r="BG214" i="2"/>
  <c r="BE214" i="2"/>
  <c r="X214" i="2"/>
  <c r="W214" i="2"/>
  <c r="AD214" i="2"/>
  <c r="AB214" i="2"/>
  <c r="Z214" i="2"/>
  <c r="V214" i="2"/>
  <c r="BK214" i="2"/>
  <c r="BF214" i="2"/>
  <c r="BI213" i="2"/>
  <c r="BH213" i="2"/>
  <c r="BG213" i="2"/>
  <c r="BE213" i="2"/>
  <c r="X213" i="2"/>
  <c r="W213" i="2"/>
  <c r="AD213" i="2"/>
  <c r="AB213" i="2"/>
  <c r="Z213" i="2"/>
  <c r="V213" i="2"/>
  <c r="BK213" i="2" s="1"/>
  <c r="BF213" i="2"/>
  <c r="BI212" i="2"/>
  <c r="BH212" i="2"/>
  <c r="BG212" i="2"/>
  <c r="BE212" i="2"/>
  <c r="X212" i="2"/>
  <c r="W212" i="2"/>
  <c r="AD212" i="2"/>
  <c r="AB212" i="2"/>
  <c r="Z212" i="2"/>
  <c r="V212" i="2"/>
  <c r="BK212" i="2" s="1"/>
  <c r="BF212" i="2"/>
  <c r="BI211" i="2"/>
  <c r="BH211" i="2"/>
  <c r="BG211" i="2"/>
  <c r="BE211" i="2"/>
  <c r="X211" i="2"/>
  <c r="W211" i="2"/>
  <c r="AD211" i="2"/>
  <c r="AB211" i="2"/>
  <c r="Z211" i="2"/>
  <c r="V211" i="2"/>
  <c r="BK211" i="2" s="1"/>
  <c r="BF211" i="2"/>
  <c r="BI210" i="2"/>
  <c r="BH210" i="2"/>
  <c r="BG210" i="2"/>
  <c r="BE210" i="2"/>
  <c r="X210" i="2"/>
  <c r="W210" i="2"/>
  <c r="AD210" i="2"/>
  <c r="AB210" i="2"/>
  <c r="Z210" i="2"/>
  <c r="V210" i="2"/>
  <c r="BK210" i="2"/>
  <c r="BF210" i="2"/>
  <c r="BI209" i="2"/>
  <c r="BH209" i="2"/>
  <c r="BG209" i="2"/>
  <c r="BE209" i="2"/>
  <c r="X209" i="2"/>
  <c r="W209" i="2"/>
  <c r="AD209" i="2"/>
  <c r="AB209" i="2"/>
  <c r="Z209" i="2"/>
  <c r="V209" i="2"/>
  <c r="BK209" i="2" s="1"/>
  <c r="BF209" i="2"/>
  <c r="BI208" i="2"/>
  <c r="BH208" i="2"/>
  <c r="BG208" i="2"/>
  <c r="BE208" i="2"/>
  <c r="X208" i="2"/>
  <c r="W208" i="2"/>
  <c r="AD208" i="2"/>
  <c r="AB208" i="2"/>
  <c r="Z208" i="2"/>
  <c r="V208" i="2"/>
  <c r="BK208" i="2" s="1"/>
  <c r="BF208" i="2"/>
  <c r="BI207" i="2"/>
  <c r="BH207" i="2"/>
  <c r="BG207" i="2"/>
  <c r="BE207" i="2"/>
  <c r="X207" i="2"/>
  <c r="W207" i="2"/>
  <c r="AD207" i="2"/>
  <c r="AB207" i="2"/>
  <c r="Z207" i="2"/>
  <c r="V207" i="2"/>
  <c r="BK207" i="2" s="1"/>
  <c r="BF207" i="2"/>
  <c r="BI206" i="2"/>
  <c r="BH206" i="2"/>
  <c r="BG206" i="2"/>
  <c r="BE206" i="2"/>
  <c r="X206" i="2"/>
  <c r="W206" i="2"/>
  <c r="AD206" i="2"/>
  <c r="AB206" i="2"/>
  <c r="Z206" i="2"/>
  <c r="V206" i="2"/>
  <c r="BK206" i="2"/>
  <c r="BF206" i="2"/>
  <c r="BI205" i="2"/>
  <c r="BH205" i="2"/>
  <c r="BG205" i="2"/>
  <c r="BE205" i="2"/>
  <c r="X205" i="2"/>
  <c r="W205" i="2"/>
  <c r="AD205" i="2"/>
  <c r="AB205" i="2"/>
  <c r="Z205" i="2"/>
  <c r="V205" i="2"/>
  <c r="BK205" i="2" s="1"/>
  <c r="BF205" i="2"/>
  <c r="BI204" i="2"/>
  <c r="BH204" i="2"/>
  <c r="BG204" i="2"/>
  <c r="BE204" i="2"/>
  <c r="X204" i="2"/>
  <c r="W204" i="2"/>
  <c r="AD204" i="2"/>
  <c r="AB204" i="2"/>
  <c r="Z204" i="2"/>
  <c r="V204" i="2"/>
  <c r="BK204" i="2" s="1"/>
  <c r="BF204" i="2"/>
  <c r="BI203" i="2"/>
  <c r="BH203" i="2"/>
  <c r="BG203" i="2"/>
  <c r="BE203" i="2"/>
  <c r="X203" i="2"/>
  <c r="W203" i="2"/>
  <c r="AD203" i="2"/>
  <c r="AB203" i="2"/>
  <c r="Z203" i="2"/>
  <c r="V203" i="2"/>
  <c r="BK203" i="2" s="1"/>
  <c r="BF203" i="2"/>
  <c r="BI202" i="2"/>
  <c r="BH202" i="2"/>
  <c r="BG202" i="2"/>
  <c r="BE202" i="2"/>
  <c r="X202" i="2"/>
  <c r="W202" i="2"/>
  <c r="AD202" i="2"/>
  <c r="AB202" i="2"/>
  <c r="Z202" i="2"/>
  <c r="V202" i="2"/>
  <c r="BK202" i="2"/>
  <c r="BF202" i="2"/>
  <c r="BI201" i="2"/>
  <c r="BH201" i="2"/>
  <c r="BG201" i="2"/>
  <c r="BE201" i="2"/>
  <c r="X201" i="2"/>
  <c r="X200" i="2" s="1"/>
  <c r="K99" i="2" s="1"/>
  <c r="W201" i="2"/>
  <c r="W200" i="2" s="1"/>
  <c r="H99" i="2" s="1"/>
  <c r="AD201" i="2"/>
  <c r="AD200" i="2"/>
  <c r="AB201" i="2"/>
  <c r="AB200" i="2"/>
  <c r="Z201" i="2"/>
  <c r="Z200" i="2"/>
  <c r="V201" i="2"/>
  <c r="BK201" i="2" s="1"/>
  <c r="BF201" i="2"/>
  <c r="BI199" i="2"/>
  <c r="BH199" i="2"/>
  <c r="BG199" i="2"/>
  <c r="BE199" i="2"/>
  <c r="X199" i="2"/>
  <c r="W199" i="2"/>
  <c r="AD199" i="2"/>
  <c r="AB199" i="2"/>
  <c r="Z199" i="2"/>
  <c r="V199" i="2"/>
  <c r="BK199" i="2"/>
  <c r="BF199" i="2"/>
  <c r="BI198" i="2"/>
  <c r="BH198" i="2"/>
  <c r="BG198" i="2"/>
  <c r="BE198" i="2"/>
  <c r="X198" i="2"/>
  <c r="W198" i="2"/>
  <c r="AD198" i="2"/>
  <c r="AB198" i="2"/>
  <c r="Z198" i="2"/>
  <c r="V198" i="2"/>
  <c r="BK198" i="2" s="1"/>
  <c r="BF198" i="2"/>
  <c r="BI197" i="2"/>
  <c r="BH197" i="2"/>
  <c r="BG197" i="2"/>
  <c r="BE197" i="2"/>
  <c r="X197" i="2"/>
  <c r="W197" i="2"/>
  <c r="AD197" i="2"/>
  <c r="AB197" i="2"/>
  <c r="Z197" i="2"/>
  <c r="V197" i="2"/>
  <c r="BK197" i="2" s="1"/>
  <c r="BF197" i="2"/>
  <c r="BI196" i="2"/>
  <c r="BH196" i="2"/>
  <c r="BG196" i="2"/>
  <c r="BE196" i="2"/>
  <c r="X196" i="2"/>
  <c r="W196" i="2"/>
  <c r="AD196" i="2"/>
  <c r="AB196" i="2"/>
  <c r="Z196" i="2"/>
  <c r="V196" i="2"/>
  <c r="BK196" i="2" s="1"/>
  <c r="BF196" i="2"/>
  <c r="BI195" i="2"/>
  <c r="BH195" i="2"/>
  <c r="BG195" i="2"/>
  <c r="BE195" i="2"/>
  <c r="X195" i="2"/>
  <c r="W195" i="2"/>
  <c r="AD195" i="2"/>
  <c r="AB195" i="2"/>
  <c r="Z195" i="2"/>
  <c r="V195" i="2"/>
  <c r="BK195" i="2"/>
  <c r="BF195" i="2"/>
  <c r="BI194" i="2"/>
  <c r="BH194" i="2"/>
  <c r="BG194" i="2"/>
  <c r="BE194" i="2"/>
  <c r="X194" i="2"/>
  <c r="W194" i="2"/>
  <c r="AD194" i="2"/>
  <c r="AB194" i="2"/>
  <c r="Z194" i="2"/>
  <c r="V194" i="2"/>
  <c r="BK194" i="2" s="1"/>
  <c r="BF194" i="2"/>
  <c r="BI193" i="2"/>
  <c r="BH193" i="2"/>
  <c r="BG193" i="2"/>
  <c r="BE193" i="2"/>
  <c r="X193" i="2"/>
  <c r="W193" i="2"/>
  <c r="AD193" i="2"/>
  <c r="AB193" i="2"/>
  <c r="Z193" i="2"/>
  <c r="V193" i="2"/>
  <c r="BK193" i="2" s="1"/>
  <c r="BF193" i="2"/>
  <c r="BI192" i="2"/>
  <c r="BH192" i="2"/>
  <c r="BG192" i="2"/>
  <c r="BE192" i="2"/>
  <c r="X192" i="2"/>
  <c r="W192" i="2"/>
  <c r="AD192" i="2"/>
  <c r="AB192" i="2"/>
  <c r="Z192" i="2"/>
  <c r="V192" i="2"/>
  <c r="BK192" i="2" s="1"/>
  <c r="BF192" i="2"/>
  <c r="BI191" i="2"/>
  <c r="BH191" i="2"/>
  <c r="BG191" i="2"/>
  <c r="BE191" i="2"/>
  <c r="X191" i="2"/>
  <c r="W191" i="2"/>
  <c r="AD191" i="2"/>
  <c r="AB191" i="2"/>
  <c r="Z191" i="2"/>
  <c r="V191" i="2"/>
  <c r="BK191" i="2"/>
  <c r="BF191" i="2"/>
  <c r="BI190" i="2"/>
  <c r="BH190" i="2"/>
  <c r="BG190" i="2"/>
  <c r="BE190" i="2"/>
  <c r="X190" i="2"/>
  <c r="W190" i="2"/>
  <c r="AD190" i="2"/>
  <c r="AB190" i="2"/>
  <c r="Z190" i="2"/>
  <c r="V190" i="2"/>
  <c r="BK190" i="2" s="1"/>
  <c r="BF190" i="2"/>
  <c r="BI189" i="2"/>
  <c r="BH189" i="2"/>
  <c r="BG189" i="2"/>
  <c r="BE189" i="2"/>
  <c r="X189" i="2"/>
  <c r="W189" i="2"/>
  <c r="AD189" i="2"/>
  <c r="AB189" i="2"/>
  <c r="Z189" i="2"/>
  <c r="V189" i="2"/>
  <c r="BK189" i="2" s="1"/>
  <c r="BF189" i="2"/>
  <c r="BI188" i="2"/>
  <c r="BH188" i="2"/>
  <c r="BG188" i="2"/>
  <c r="BE188" i="2"/>
  <c r="X188" i="2"/>
  <c r="W188" i="2"/>
  <c r="AD188" i="2"/>
  <c r="AB188" i="2"/>
  <c r="Z188" i="2"/>
  <c r="V188" i="2"/>
  <c r="BK188" i="2" s="1"/>
  <c r="BF188" i="2"/>
  <c r="BI187" i="2"/>
  <c r="BH187" i="2"/>
  <c r="BG187" i="2"/>
  <c r="BE187" i="2"/>
  <c r="X187" i="2"/>
  <c r="W187" i="2"/>
  <c r="AD187" i="2"/>
  <c r="AB187" i="2"/>
  <c r="Z187" i="2"/>
  <c r="V187" i="2"/>
  <c r="BK187" i="2"/>
  <c r="BF187" i="2"/>
  <c r="BI186" i="2"/>
  <c r="BH186" i="2"/>
  <c r="BG186" i="2"/>
  <c r="BE186" i="2"/>
  <c r="X186" i="2"/>
  <c r="W186" i="2"/>
  <c r="AD186" i="2"/>
  <c r="AB186" i="2"/>
  <c r="Z186" i="2"/>
  <c r="V186" i="2"/>
  <c r="BK186" i="2" s="1"/>
  <c r="BF186" i="2"/>
  <c r="BI185" i="2"/>
  <c r="BH185" i="2"/>
  <c r="BG185" i="2"/>
  <c r="BE185" i="2"/>
  <c r="X185" i="2"/>
  <c r="W185" i="2"/>
  <c r="AD185" i="2"/>
  <c r="AB185" i="2"/>
  <c r="Z185" i="2"/>
  <c r="V185" i="2"/>
  <c r="BK185" i="2" s="1"/>
  <c r="BF185" i="2"/>
  <c r="BI184" i="2"/>
  <c r="BH184" i="2"/>
  <c r="BG184" i="2"/>
  <c r="BE184" i="2"/>
  <c r="X184" i="2"/>
  <c r="W184" i="2"/>
  <c r="AD184" i="2"/>
  <c r="AB184" i="2"/>
  <c r="Z184" i="2"/>
  <c r="V184" i="2"/>
  <c r="BK184" i="2" s="1"/>
  <c r="BF184" i="2"/>
  <c r="BI183" i="2"/>
  <c r="BH183" i="2"/>
  <c r="BG183" i="2"/>
  <c r="BE183" i="2"/>
  <c r="X183" i="2"/>
  <c r="W183" i="2"/>
  <c r="AD183" i="2"/>
  <c r="AB183" i="2"/>
  <c r="Z183" i="2"/>
  <c r="V183" i="2"/>
  <c r="BK183" i="2"/>
  <c r="BF183" i="2"/>
  <c r="BI182" i="2"/>
  <c r="BH182" i="2"/>
  <c r="BG182" i="2"/>
  <c r="BE182" i="2"/>
  <c r="X182" i="2"/>
  <c r="W182" i="2"/>
  <c r="AD182" i="2"/>
  <c r="AB182" i="2"/>
  <c r="Z182" i="2"/>
  <c r="V182" i="2"/>
  <c r="BK182" i="2" s="1"/>
  <c r="BF182" i="2"/>
  <c r="BI181" i="2"/>
  <c r="BH181" i="2"/>
  <c r="BG181" i="2"/>
  <c r="BE181" i="2"/>
  <c r="X181" i="2"/>
  <c r="W181" i="2"/>
  <c r="AD181" i="2"/>
  <c r="AB181" i="2"/>
  <c r="Z181" i="2"/>
  <c r="V181" i="2"/>
  <c r="BK181" i="2" s="1"/>
  <c r="BF181" i="2"/>
  <c r="BI180" i="2"/>
  <c r="BH180" i="2"/>
  <c r="BG180" i="2"/>
  <c r="BE180" i="2"/>
  <c r="X180" i="2"/>
  <c r="W180" i="2"/>
  <c r="AD180" i="2"/>
  <c r="AB180" i="2"/>
  <c r="Z180" i="2"/>
  <c r="V180" i="2"/>
  <c r="BK180" i="2" s="1"/>
  <c r="BF180" i="2"/>
  <c r="BI179" i="2"/>
  <c r="BH179" i="2"/>
  <c r="BG179" i="2"/>
  <c r="BE179" i="2"/>
  <c r="X179" i="2"/>
  <c r="W179" i="2"/>
  <c r="AD179" i="2"/>
  <c r="AB179" i="2"/>
  <c r="Z179" i="2"/>
  <c r="V179" i="2"/>
  <c r="BK179" i="2"/>
  <c r="BF179" i="2"/>
  <c r="BI178" i="2"/>
  <c r="BH178" i="2"/>
  <c r="BG178" i="2"/>
  <c r="BE178" i="2"/>
  <c r="X178" i="2"/>
  <c r="W178" i="2"/>
  <c r="AD178" i="2"/>
  <c r="AB178" i="2"/>
  <c r="Z178" i="2"/>
  <c r="V178" i="2"/>
  <c r="BK178" i="2" s="1"/>
  <c r="BF178" i="2"/>
  <c r="BI177" i="2"/>
  <c r="BH177" i="2"/>
  <c r="BG177" i="2"/>
  <c r="BE177" i="2"/>
  <c r="X177" i="2"/>
  <c r="W177" i="2"/>
  <c r="AD177" i="2"/>
  <c r="AB177" i="2"/>
  <c r="Z177" i="2"/>
  <c r="V177" i="2"/>
  <c r="BK177" i="2" s="1"/>
  <c r="BF177" i="2"/>
  <c r="BI176" i="2"/>
  <c r="BH176" i="2"/>
  <c r="BG176" i="2"/>
  <c r="BE176" i="2"/>
  <c r="X176" i="2"/>
  <c r="W176" i="2"/>
  <c r="AD176" i="2"/>
  <c r="AB176" i="2"/>
  <c r="Z176" i="2"/>
  <c r="V176" i="2"/>
  <c r="BK176" i="2" s="1"/>
  <c r="BI175" i="2"/>
  <c r="BH175" i="2"/>
  <c r="BG175" i="2"/>
  <c r="BE175" i="2"/>
  <c r="X175" i="2"/>
  <c r="W175" i="2"/>
  <c r="AD175" i="2"/>
  <c r="AB175" i="2"/>
  <c r="Z175" i="2"/>
  <c r="V175" i="2"/>
  <c r="BK175" i="2" s="1"/>
  <c r="BF175" i="2"/>
  <c r="BI174" i="2"/>
  <c r="BH174" i="2"/>
  <c r="BG174" i="2"/>
  <c r="BE174" i="2"/>
  <c r="X174" i="2"/>
  <c r="W174" i="2"/>
  <c r="AD174" i="2"/>
  <c r="AB174" i="2"/>
  <c r="Z174" i="2"/>
  <c r="V174" i="2"/>
  <c r="BK174" i="2" s="1"/>
  <c r="BI173" i="2"/>
  <c r="BH173" i="2"/>
  <c r="BG173" i="2"/>
  <c r="BE173" i="2"/>
  <c r="X173" i="2"/>
  <c r="W173" i="2"/>
  <c r="AD173" i="2"/>
  <c r="AB173" i="2"/>
  <c r="Z173" i="2"/>
  <c r="V173" i="2"/>
  <c r="BK173" i="2" s="1"/>
  <c r="BF173" i="2"/>
  <c r="BI172" i="2"/>
  <c r="BH172" i="2"/>
  <c r="BG172" i="2"/>
  <c r="BE172" i="2"/>
  <c r="X172" i="2"/>
  <c r="X171" i="2"/>
  <c r="W172" i="2"/>
  <c r="W171" i="2"/>
  <c r="H98" i="2" s="1"/>
  <c r="AD172" i="2"/>
  <c r="AD171" i="2"/>
  <c r="AB172" i="2"/>
  <c r="AB171" i="2"/>
  <c r="Z172" i="2"/>
  <c r="Z171" i="2"/>
  <c r="V172" i="2"/>
  <c r="BK172" i="2"/>
  <c r="BF172" i="2"/>
  <c r="K98" i="2"/>
  <c r="BI170" i="2"/>
  <c r="BH170" i="2"/>
  <c r="BG170" i="2"/>
  <c r="BE170" i="2"/>
  <c r="X170" i="2"/>
  <c r="W170" i="2"/>
  <c r="AD170" i="2"/>
  <c r="AB170" i="2"/>
  <c r="Z170" i="2"/>
  <c r="V170" i="2"/>
  <c r="BK170" i="2" s="1"/>
  <c r="BF170" i="2"/>
  <c r="BI169" i="2"/>
  <c r="BH169" i="2"/>
  <c r="BG169" i="2"/>
  <c r="BE169" i="2"/>
  <c r="X169" i="2"/>
  <c r="W169" i="2"/>
  <c r="AD169" i="2"/>
  <c r="AB169" i="2"/>
  <c r="Z169" i="2"/>
  <c r="V169" i="2"/>
  <c r="BK169" i="2" s="1"/>
  <c r="BF169" i="2"/>
  <c r="BI168" i="2"/>
  <c r="BH168" i="2"/>
  <c r="BG168" i="2"/>
  <c r="BE168" i="2"/>
  <c r="X168" i="2"/>
  <c r="W168" i="2"/>
  <c r="AD168" i="2"/>
  <c r="AB168" i="2"/>
  <c r="Z168" i="2"/>
  <c r="V168" i="2"/>
  <c r="BK168" i="2"/>
  <c r="BF168" i="2"/>
  <c r="BI167" i="2"/>
  <c r="BH167" i="2"/>
  <c r="BG167" i="2"/>
  <c r="BE167" i="2"/>
  <c r="X167" i="2"/>
  <c r="W167" i="2"/>
  <c r="AD167" i="2"/>
  <c r="AB167" i="2"/>
  <c r="Z167" i="2"/>
  <c r="V167" i="2"/>
  <c r="BK167" i="2" s="1"/>
  <c r="BF167" i="2"/>
  <c r="BI166" i="2"/>
  <c r="BH166" i="2"/>
  <c r="BG166" i="2"/>
  <c r="BE166" i="2"/>
  <c r="X166" i="2"/>
  <c r="W166" i="2"/>
  <c r="AD166" i="2"/>
  <c r="AB166" i="2"/>
  <c r="Z166" i="2"/>
  <c r="V166" i="2"/>
  <c r="BK166" i="2" s="1"/>
  <c r="BF166" i="2"/>
  <c r="BI165" i="2"/>
  <c r="BH165" i="2"/>
  <c r="BG165" i="2"/>
  <c r="BE165" i="2"/>
  <c r="X165" i="2"/>
  <c r="W165" i="2"/>
  <c r="AD165" i="2"/>
  <c r="AB165" i="2"/>
  <c r="Z165" i="2"/>
  <c r="V165" i="2"/>
  <c r="BK165" i="2" s="1"/>
  <c r="BF165" i="2"/>
  <c r="BI164" i="2"/>
  <c r="BH164" i="2"/>
  <c r="BG164" i="2"/>
  <c r="BE164" i="2"/>
  <c r="X164" i="2"/>
  <c r="W164" i="2"/>
  <c r="AD164" i="2"/>
  <c r="AB164" i="2"/>
  <c r="Z164" i="2"/>
  <c r="V164" i="2"/>
  <c r="BK164" i="2"/>
  <c r="BF164" i="2"/>
  <c r="BI163" i="2"/>
  <c r="BH163" i="2"/>
  <c r="BG163" i="2"/>
  <c r="BE163" i="2"/>
  <c r="X163" i="2"/>
  <c r="W163" i="2"/>
  <c r="AD163" i="2"/>
  <c r="AB163" i="2"/>
  <c r="Z163" i="2"/>
  <c r="V163" i="2"/>
  <c r="BK163" i="2" s="1"/>
  <c r="BF163" i="2"/>
  <c r="BI162" i="2"/>
  <c r="BH162" i="2"/>
  <c r="BG162" i="2"/>
  <c r="BE162" i="2"/>
  <c r="X162" i="2"/>
  <c r="W162" i="2"/>
  <c r="W161" i="2" s="1"/>
  <c r="AD162" i="2"/>
  <c r="AD161" i="2" s="1"/>
  <c r="AB162" i="2"/>
  <c r="AB161" i="2"/>
  <c r="Z162" i="2"/>
  <c r="Z161" i="2" s="1"/>
  <c r="Z160" i="2" s="1"/>
  <c r="V162" i="2"/>
  <c r="BK162" i="2" s="1"/>
  <c r="BK161" i="2" s="1"/>
  <c r="BF162" i="2"/>
  <c r="BI159" i="2"/>
  <c r="BH159" i="2"/>
  <c r="BG159" i="2"/>
  <c r="BE159" i="2"/>
  <c r="X159" i="2"/>
  <c r="X158" i="2"/>
  <c r="W159" i="2"/>
  <c r="W158" i="2"/>
  <c r="H95" i="2" s="1"/>
  <c r="AD159" i="2"/>
  <c r="AD158" i="2"/>
  <c r="AB159" i="2"/>
  <c r="AB158" i="2"/>
  <c r="Z159" i="2"/>
  <c r="Z158" i="2"/>
  <c r="V159" i="2"/>
  <c r="BK159" i="2"/>
  <c r="BK158" i="2" s="1"/>
  <c r="M95" i="2" s="1"/>
  <c r="BF159" i="2"/>
  <c r="K95" i="2"/>
  <c r="BI157" i="2"/>
  <c r="BH157" i="2"/>
  <c r="BG157" i="2"/>
  <c r="BE157" i="2"/>
  <c r="X157" i="2"/>
  <c r="X156" i="2" s="1"/>
  <c r="K94" i="2" s="1"/>
  <c r="W157" i="2"/>
  <c r="W156" i="2" s="1"/>
  <c r="H94" i="2" s="1"/>
  <c r="AD157" i="2"/>
  <c r="AD156" i="2" s="1"/>
  <c r="AB157" i="2"/>
  <c r="AB156" i="2" s="1"/>
  <c r="Z157" i="2"/>
  <c r="Z156" i="2" s="1"/>
  <c r="V157" i="2"/>
  <c r="BK157" i="2" s="1"/>
  <c r="BK156" i="2" s="1"/>
  <c r="M94" i="2" s="1"/>
  <c r="BF157" i="2"/>
  <c r="BI155" i="2"/>
  <c r="BH155" i="2"/>
  <c r="BG155" i="2"/>
  <c r="BE155" i="2"/>
  <c r="X155" i="2"/>
  <c r="X154" i="2" s="1"/>
  <c r="K93" i="2" s="1"/>
  <c r="W155" i="2"/>
  <c r="W154" i="2" s="1"/>
  <c r="H93" i="2" s="1"/>
  <c r="AD155" i="2"/>
  <c r="AD154" i="2"/>
  <c r="AB155" i="2"/>
  <c r="AB154" i="2"/>
  <c r="Z155" i="2"/>
  <c r="Z154" i="2"/>
  <c r="V155" i="2"/>
  <c r="BK155" i="2" s="1"/>
  <c r="BK154" i="2" s="1"/>
  <c r="M93" i="2" s="1"/>
  <c r="BF155" i="2"/>
  <c r="BI153" i="2"/>
  <c r="BH153" i="2"/>
  <c r="BG153" i="2"/>
  <c r="BE153" i="2"/>
  <c r="X153" i="2"/>
  <c r="W153" i="2"/>
  <c r="AD153" i="2"/>
  <c r="AB153" i="2"/>
  <c r="Z153" i="2"/>
  <c r="V153" i="2"/>
  <c r="BK153" i="2"/>
  <c r="BF153" i="2"/>
  <c r="BI152" i="2"/>
  <c r="BH152" i="2"/>
  <c r="BG152" i="2"/>
  <c r="BE152" i="2"/>
  <c r="X152" i="2"/>
  <c r="W152" i="2"/>
  <c r="AD152" i="2"/>
  <c r="AB152" i="2"/>
  <c r="Z152" i="2"/>
  <c r="V152" i="2"/>
  <c r="BK152" i="2" s="1"/>
  <c r="BF152" i="2"/>
  <c r="BI151" i="2"/>
  <c r="BH151" i="2"/>
  <c r="BG151" i="2"/>
  <c r="BE151" i="2"/>
  <c r="X151" i="2"/>
  <c r="W151" i="2"/>
  <c r="AD151" i="2"/>
  <c r="AB151" i="2"/>
  <c r="Z151" i="2"/>
  <c r="V151" i="2"/>
  <c r="BK151" i="2" s="1"/>
  <c r="BF151" i="2"/>
  <c r="BI150" i="2"/>
  <c r="BH150" i="2"/>
  <c r="BG150" i="2"/>
  <c r="BE150" i="2"/>
  <c r="X150" i="2"/>
  <c r="W150" i="2"/>
  <c r="AD150" i="2"/>
  <c r="AB150" i="2"/>
  <c r="Z150" i="2"/>
  <c r="V150" i="2"/>
  <c r="BK150" i="2" s="1"/>
  <c r="BF150" i="2"/>
  <c r="BI149" i="2"/>
  <c r="BH149" i="2"/>
  <c r="BG149" i="2"/>
  <c r="BE149" i="2"/>
  <c r="X149" i="2"/>
  <c r="W149" i="2"/>
  <c r="AD149" i="2"/>
  <c r="AB149" i="2"/>
  <c r="Z149" i="2"/>
  <c r="V149" i="2"/>
  <c r="BK149" i="2"/>
  <c r="BF149" i="2"/>
  <c r="BI148" i="2"/>
  <c r="BH148" i="2"/>
  <c r="BG148" i="2"/>
  <c r="BE148" i="2"/>
  <c r="X148" i="2"/>
  <c r="W148" i="2"/>
  <c r="AD148" i="2"/>
  <c r="AB148" i="2"/>
  <c r="Z148" i="2"/>
  <c r="V148" i="2"/>
  <c r="BK148" i="2" s="1"/>
  <c r="BF148" i="2"/>
  <c r="BI147" i="2"/>
  <c r="BH147" i="2"/>
  <c r="BG147" i="2"/>
  <c r="BE147" i="2"/>
  <c r="X147" i="2"/>
  <c r="W147" i="2"/>
  <c r="AD147" i="2"/>
  <c r="AB147" i="2"/>
  <c r="Z147" i="2"/>
  <c r="V147" i="2"/>
  <c r="BK147" i="2" s="1"/>
  <c r="BF147" i="2"/>
  <c r="BI146" i="2"/>
  <c r="BH146" i="2"/>
  <c r="BG146" i="2"/>
  <c r="BE146" i="2"/>
  <c r="X146" i="2"/>
  <c r="W146" i="2"/>
  <c r="AD146" i="2"/>
  <c r="AB146" i="2"/>
  <c r="Z146" i="2"/>
  <c r="V146" i="2"/>
  <c r="BK146" i="2" s="1"/>
  <c r="BF146" i="2"/>
  <c r="BI145" i="2"/>
  <c r="BH145" i="2"/>
  <c r="BG145" i="2"/>
  <c r="BE145" i="2"/>
  <c r="X145" i="2"/>
  <c r="W145" i="2"/>
  <c r="AD145" i="2"/>
  <c r="AB145" i="2"/>
  <c r="Z145" i="2"/>
  <c r="V145" i="2"/>
  <c r="BK145" i="2"/>
  <c r="BF145" i="2"/>
  <c r="BI144" i="2"/>
  <c r="BH144" i="2"/>
  <c r="BG144" i="2"/>
  <c r="BE144" i="2"/>
  <c r="X144" i="2"/>
  <c r="W144" i="2"/>
  <c r="AD144" i="2"/>
  <c r="AB144" i="2"/>
  <c r="Z144" i="2"/>
  <c r="V144" i="2"/>
  <c r="BK144" i="2" s="1"/>
  <c r="BF144" i="2"/>
  <c r="BI143" i="2"/>
  <c r="BH143" i="2"/>
  <c r="BG143" i="2"/>
  <c r="BE143" i="2"/>
  <c r="X143" i="2"/>
  <c r="W143" i="2"/>
  <c r="AD143" i="2"/>
  <c r="AB143" i="2"/>
  <c r="Z143" i="2"/>
  <c r="V143" i="2"/>
  <c r="BK143" i="2" s="1"/>
  <c r="BF143" i="2"/>
  <c r="BI142" i="2"/>
  <c r="BH142" i="2"/>
  <c r="BG142" i="2"/>
  <c r="BE142" i="2"/>
  <c r="X142" i="2"/>
  <c r="W142" i="2"/>
  <c r="AD142" i="2"/>
  <c r="AB142" i="2"/>
  <c r="Z142" i="2"/>
  <c r="V142" i="2"/>
  <c r="BK142" i="2" s="1"/>
  <c r="BF142" i="2"/>
  <c r="BI141" i="2"/>
  <c r="BH141" i="2"/>
  <c r="BG141" i="2"/>
  <c r="BE141" i="2"/>
  <c r="X141" i="2"/>
  <c r="W141" i="2"/>
  <c r="AD141" i="2"/>
  <c r="AB141" i="2"/>
  <c r="Z141" i="2"/>
  <c r="V141" i="2"/>
  <c r="BK141" i="2"/>
  <c r="BF141" i="2"/>
  <c r="BI140" i="2"/>
  <c r="BH140" i="2"/>
  <c r="BG140" i="2"/>
  <c r="BE140" i="2"/>
  <c r="X140" i="2"/>
  <c r="W140" i="2"/>
  <c r="AD140" i="2"/>
  <c r="AB140" i="2"/>
  <c r="Z140" i="2"/>
  <c r="V140" i="2"/>
  <c r="BK140" i="2" s="1"/>
  <c r="BF140" i="2"/>
  <c r="BI139" i="2"/>
  <c r="BH139" i="2"/>
  <c r="BG139" i="2"/>
  <c r="BE139" i="2"/>
  <c r="X139" i="2"/>
  <c r="W139" i="2"/>
  <c r="AD139" i="2"/>
  <c r="AB139" i="2"/>
  <c r="Z139" i="2"/>
  <c r="V139" i="2"/>
  <c r="BK139" i="2" s="1"/>
  <c r="BF139" i="2"/>
  <c r="BI138" i="2"/>
  <c r="BH138" i="2"/>
  <c r="BG138" i="2"/>
  <c r="BE138" i="2"/>
  <c r="X138" i="2"/>
  <c r="W138" i="2"/>
  <c r="AD138" i="2"/>
  <c r="AB138" i="2"/>
  <c r="Z138" i="2"/>
  <c r="V138" i="2"/>
  <c r="BK138" i="2" s="1"/>
  <c r="BF138" i="2"/>
  <c r="BI137" i="2"/>
  <c r="BH137" i="2"/>
  <c r="BG137" i="2"/>
  <c r="BE137" i="2"/>
  <c r="X137" i="2"/>
  <c r="W137" i="2"/>
  <c r="AD137" i="2"/>
  <c r="AB137" i="2"/>
  <c r="Z137" i="2"/>
  <c r="V137" i="2"/>
  <c r="BK137" i="2"/>
  <c r="BF137" i="2"/>
  <c r="BI136" i="2"/>
  <c r="BH136" i="2"/>
  <c r="BG136" i="2"/>
  <c r="BE136" i="2"/>
  <c r="X136" i="2"/>
  <c r="W136" i="2"/>
  <c r="AD136" i="2"/>
  <c r="AB136" i="2"/>
  <c r="Z136" i="2"/>
  <c r="V136" i="2"/>
  <c r="BK136" i="2" s="1"/>
  <c r="BF136" i="2"/>
  <c r="BI135" i="2"/>
  <c r="BH135" i="2"/>
  <c r="BG135" i="2"/>
  <c r="BE135" i="2"/>
  <c r="X135" i="2"/>
  <c r="W135" i="2"/>
  <c r="AD135" i="2"/>
  <c r="AB135" i="2"/>
  <c r="Z135" i="2"/>
  <c r="V135" i="2"/>
  <c r="BK135" i="2" s="1"/>
  <c r="BF135" i="2"/>
  <c r="BI134" i="2"/>
  <c r="BH134" i="2"/>
  <c r="BG134" i="2"/>
  <c r="BE134" i="2"/>
  <c r="X134" i="2"/>
  <c r="W134" i="2"/>
  <c r="AD134" i="2"/>
  <c r="AB134" i="2"/>
  <c r="Z134" i="2"/>
  <c r="V134" i="2"/>
  <c r="BK134" i="2" s="1"/>
  <c r="BF134" i="2"/>
  <c r="BI133" i="2"/>
  <c r="BH133" i="2"/>
  <c r="BG133" i="2"/>
  <c r="BE133" i="2"/>
  <c r="X133" i="2"/>
  <c r="W133" i="2"/>
  <c r="AD133" i="2"/>
  <c r="AB133" i="2"/>
  <c r="Z133" i="2"/>
  <c r="V133" i="2"/>
  <c r="BK133" i="2"/>
  <c r="BF133" i="2"/>
  <c r="BI132" i="2"/>
  <c r="BH132" i="2"/>
  <c r="BG132" i="2"/>
  <c r="BE132" i="2"/>
  <c r="X132" i="2"/>
  <c r="W132" i="2"/>
  <c r="AD132" i="2"/>
  <c r="AB132" i="2"/>
  <c r="Z132" i="2"/>
  <c r="V132" i="2"/>
  <c r="BK132" i="2" s="1"/>
  <c r="BF132" i="2"/>
  <c r="BI131" i="2"/>
  <c r="BH131" i="2"/>
  <c r="H39" i="2" s="1"/>
  <c r="BE90" i="1" s="1"/>
  <c r="BE89" i="1" s="1"/>
  <c r="BG131" i="2"/>
  <c r="H38" i="2" s="1"/>
  <c r="BD90" i="1" s="1"/>
  <c r="BD89" i="1" s="1"/>
  <c r="BE131" i="2"/>
  <c r="M36" i="2"/>
  <c r="AX90" i="1" s="1"/>
  <c r="H36" i="2"/>
  <c r="BB90" i="1" s="1"/>
  <c r="BB89" i="1" s="1"/>
  <c r="X131" i="2"/>
  <c r="X130" i="2" s="1"/>
  <c r="W131" i="2"/>
  <c r="W130" i="2"/>
  <c r="AD131" i="2"/>
  <c r="AD130" i="2" s="1"/>
  <c r="AD129" i="2" s="1"/>
  <c r="AB131" i="2"/>
  <c r="AB130" i="2" s="1"/>
  <c r="AB129" i="2" s="1"/>
  <c r="Z131" i="2"/>
  <c r="Z130" i="2" s="1"/>
  <c r="Z129" i="2" s="1"/>
  <c r="Z128" i="2" s="1"/>
  <c r="AW90" i="1" s="1"/>
  <c r="AW89" i="1" s="1"/>
  <c r="AW88" i="1" s="1"/>
  <c r="AW87" i="1" s="1"/>
  <c r="V131" i="2"/>
  <c r="BK131" i="2" s="1"/>
  <c r="BK130" i="2" s="1"/>
  <c r="BF131" i="2"/>
  <c r="M124" i="2"/>
  <c r="F124" i="2"/>
  <c r="F122" i="2"/>
  <c r="F120" i="2"/>
  <c r="M32" i="2"/>
  <c r="AU90" i="1"/>
  <c r="AU89" i="1" s="1"/>
  <c r="AU88" i="1" s="1"/>
  <c r="AU87" i="1" s="1"/>
  <c r="M85" i="2"/>
  <c r="F85" i="2"/>
  <c r="F83" i="2"/>
  <c r="F81" i="2"/>
  <c r="O23" i="2"/>
  <c r="E23" i="2"/>
  <c r="M125" i="2" s="1"/>
  <c r="M86" i="2"/>
  <c r="O22" i="2"/>
  <c r="O17" i="2"/>
  <c r="E17" i="2"/>
  <c r="F125" i="2"/>
  <c r="F86" i="2"/>
  <c r="O16" i="2"/>
  <c r="O11" i="2"/>
  <c r="M122" i="2" s="1"/>
  <c r="M83" i="2"/>
  <c r="F6" i="2"/>
  <c r="F117" i="2" s="1"/>
  <c r="AK29" i="1"/>
  <c r="AM83" i="1"/>
  <c r="L83" i="1"/>
  <c r="AM82" i="1"/>
  <c r="L82" i="1"/>
  <c r="AM80" i="1"/>
  <c r="L80" i="1"/>
  <c r="L78" i="1"/>
  <c r="L77" i="1"/>
  <c r="AB160" i="2" l="1"/>
  <c r="AD160" i="2"/>
  <c r="AD128" i="2" s="1"/>
  <c r="AB128" i="2"/>
  <c r="BK200" i="2"/>
  <c r="M99" i="2" s="1"/>
  <c r="BK171" i="2"/>
  <c r="M98" i="2" s="1"/>
  <c r="BK220" i="2"/>
  <c r="M101" i="2" s="1"/>
  <c r="BK241" i="2"/>
  <c r="W129" i="2"/>
  <c r="H92" i="2"/>
  <c r="H40" i="2"/>
  <c r="BF90" i="1" s="1"/>
  <c r="BF89" i="1" s="1"/>
  <c r="BF88" i="1" s="1"/>
  <c r="BF87" i="1" s="1"/>
  <c r="W37" i="1" s="1"/>
  <c r="X161" i="2"/>
  <c r="BK216" i="2"/>
  <c r="M100" i="2" s="1"/>
  <c r="W216" i="2"/>
  <c r="H100" i="2" s="1"/>
  <c r="BB88" i="1"/>
  <c r="AX89" i="1"/>
  <c r="BA89" i="1"/>
  <c r="BE88" i="1"/>
  <c r="M97" i="2"/>
  <c r="X160" i="2"/>
  <c r="K96" i="2" s="1"/>
  <c r="K97" i="2"/>
  <c r="BK129" i="2"/>
  <c r="M92" i="2"/>
  <c r="H91" i="2"/>
  <c r="K92" i="2"/>
  <c r="X129" i="2"/>
  <c r="BD88" i="1"/>
  <c r="AZ89" i="1"/>
  <c r="F78" i="2"/>
  <c r="M104" i="2"/>
  <c r="BK240" i="2"/>
  <c r="M103" i="2" s="1"/>
  <c r="H97" i="2"/>
  <c r="BF174" i="2"/>
  <c r="M37" i="2" s="1"/>
  <c r="AY90" i="1" s="1"/>
  <c r="AV90" i="1" s="1"/>
  <c r="BF176" i="2"/>
  <c r="H104" i="2"/>
  <c r="BF242" i="2"/>
  <c r="X240" i="2"/>
  <c r="K103" i="2" s="1"/>
  <c r="K104" i="2"/>
  <c r="BK160" i="2" l="1"/>
  <c r="M96" i="2" s="1"/>
  <c r="W160" i="2"/>
  <c r="AZ88" i="1"/>
  <c r="BD87" i="1"/>
  <c r="X128" i="2"/>
  <c r="K90" i="2" s="1"/>
  <c r="M31" i="2" s="1"/>
  <c r="AT90" i="1" s="1"/>
  <c r="AT89" i="1" s="1"/>
  <c r="AT88" i="1" s="1"/>
  <c r="AT87" i="1" s="1"/>
  <c r="AK28" i="1" s="1"/>
  <c r="K91" i="2"/>
  <c r="H37" i="2"/>
  <c r="BC90" i="1" s="1"/>
  <c r="BC89" i="1" s="1"/>
  <c r="BE87" i="1"/>
  <c r="BA88" i="1"/>
  <c r="BK128" i="2"/>
  <c r="M90" i="2" s="1"/>
  <c r="M91" i="2"/>
  <c r="AX88" i="1"/>
  <c r="BB87" i="1"/>
  <c r="H96" i="2" l="1"/>
  <c r="W128" i="2"/>
  <c r="H90" i="2" s="1"/>
  <c r="M30" i="2" s="1"/>
  <c r="AS90" i="1" s="1"/>
  <c r="AS89" i="1" s="1"/>
  <c r="AS88" i="1" s="1"/>
  <c r="AS87" i="1" s="1"/>
  <c r="AK27" i="1" s="1"/>
  <c r="AY89" i="1"/>
  <c r="AV89" i="1" s="1"/>
  <c r="BC88" i="1"/>
  <c r="W33" i="1"/>
  <c r="AX87" i="1"/>
  <c r="W36" i="1"/>
  <c r="BA87" i="1"/>
  <c r="W35" i="1"/>
  <c r="AZ87" i="1"/>
  <c r="M29" i="2"/>
  <c r="M34" i="2" s="1"/>
  <c r="L109" i="2"/>
  <c r="AG90" i="1" l="1"/>
  <c r="L42" i="2"/>
  <c r="AK33" i="1"/>
  <c r="AY88" i="1"/>
  <c r="AV88" i="1" s="1"/>
  <c r="BC87" i="1"/>
  <c r="W34" i="1" l="1"/>
  <c r="AY87" i="1"/>
  <c r="AN90" i="1"/>
  <c r="AG89" i="1"/>
  <c r="AG88" i="1" l="1"/>
  <c r="AN89" i="1"/>
  <c r="AK34" i="1"/>
  <c r="AV87" i="1"/>
  <c r="AG87" i="1" l="1"/>
  <c r="AN88" i="1"/>
  <c r="AG94" i="1" l="1"/>
  <c r="AK26" i="1"/>
  <c r="AK31" i="1" s="1"/>
  <c r="AK39" i="1" s="1"/>
  <c r="AN87" i="1"/>
  <c r="AN94" i="1" s="1"/>
</calcChain>
</file>

<file path=xl/sharedStrings.xml><?xml version="1.0" encoding="utf-8"?>
<sst xmlns="http://schemas.openxmlformats.org/spreadsheetml/2006/main" count="2813" uniqueCount="858">
  <si>
    <t>2012</t>
  </si>
  <si>
    <t>Hárok obsahuje:</t>
  </si>
  <si>
    <t>1) Súhrnný list stavby</t>
  </si>
  <si>
    <t>2) Rekapitulácia objektov</t>
  </si>
  <si>
    <t>2.0</t>
  </si>
  <si>
    <t/>
  </si>
  <si>
    <t>False</t>
  </si>
  <si>
    <t>True</t>
  </si>
  <si>
    <t>optimalizované pre tlač zostáv vo formáte A4 - na výšku</t>
  </si>
  <si>
    <t>&gt;&gt;  skryté stĺpce  &lt;&lt;</t>
  </si>
  <si>
    <t>0,01</t>
  </si>
  <si>
    <t>20</t>
  </si>
  <si>
    <t>SÚHRNNÝ LIST STAVBY</t>
  </si>
  <si>
    <t>v ---  nižšie sa nachádzajú doplnkové a pomocné údaje k zostavám  --- v</t>
  </si>
  <si>
    <t>0,001</t>
  </si>
  <si>
    <t>Kód:</t>
  </si>
  <si>
    <t>TK-2017-043</t>
  </si>
  <si>
    <t>Stavba:</t>
  </si>
  <si>
    <t>Rozvoj účinnejších systémov CZT v meste Svit</t>
  </si>
  <si>
    <t>JKSO:</t>
  </si>
  <si>
    <t>KS:</t>
  </si>
  <si>
    <t>Miesto:</t>
  </si>
  <si>
    <t>Svit</t>
  </si>
  <si>
    <t>Dátum:</t>
  </si>
  <si>
    <t>Objednávateľ:</t>
  </si>
  <si>
    <t>IČO:</t>
  </si>
  <si>
    <t>CHEMOSVIT ENERGOCHEM, a.s.</t>
  </si>
  <si>
    <t>IČO DPH:</t>
  </si>
  <si>
    <t>Zhotoviteľ:</t>
  </si>
  <si>
    <t xml:space="preserve"> </t>
  </si>
  <si>
    <t>Projektant:</t>
  </si>
  <si>
    <t>TERMOKLIMA, s.r.o.</t>
  </si>
  <si>
    <t>Spracovateľ:</t>
  </si>
  <si>
    <t>Poznámka:</t>
  </si>
  <si>
    <t>Náklady z rozpočtov</t>
  </si>
  <si>
    <t>Materiál</t>
  </si>
  <si>
    <t>Montáž</t>
  </si>
  <si>
    <t>Ostatné náklady zo súhrnného listu</t>
  </si>
  <si>
    <t>Cena bez DPH</t>
  </si>
  <si>
    <t>DPH</t>
  </si>
  <si>
    <t>základná</t>
  </si>
  <si>
    <t>z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</si>
  <si>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</si>
  <si>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</si>
  <si>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</si>
  <si>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</si>
  <si>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</si>
  <si>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</si>
  <si>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</si>
  <si>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</si>
  <si>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</si>
  <si>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</si>
  <si>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</si>
  <si>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</si>
  <si>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</si>
  <si>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</si>
  <si>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</si>
  <si>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</si>
  <si>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Objekt</t>
  </si>
  <si>
    <t>Cena bez DPH [EUR]</t>
  </si>
  <si>
    <t>Cena s DPH [EUR]</t>
  </si>
  <si>
    <t>z toho Materiál [EUR]</t>
  </si>
  <si>
    <t>z toho Montáž [EUR]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</si>
  <si>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</si>
  <si>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</si>
  <si>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</si>
  <si>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</si>
  <si>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</si>
  <si>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</si>
  <si>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</si>
  <si>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</si>
  <si>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</si>
  <si>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</si>
  <si>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</si>
  <si>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</si>
  <si>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1) Náklady z rozpočtov</t>
  </si>
  <si>
    <t>D</t>
  </si>
  <si>
    <t>0</t>
  </si>
  <si>
    <t>###NOIMPORT###</t>
  </si>
  <si>
    <t>IMPORT</t>
  </si>
  <si>
    <t>{b952c0d4-4e72-47a9-b768-b43046b7351b}</t>
  </si>
  <si>
    <t>{00000000-0000-0000-0000-000000000000}</t>
  </si>
  <si>
    <t>Dokumentácia stavebných objektov a inžinierskych sietí</t>
  </si>
  <si>
    <t>1</t>
  </si>
  <si>
    <t>{6c095696-cda2-4f7a-b3a0-d7aa66c413a7}</t>
  </si>
  <si>
    <t>SO 02</t>
  </si>
  <si>
    <t>Vonkajšie primárne rozvody tepla (medzi obj. 297-306)</t>
  </si>
  <si>
    <t>2</t>
  </si>
  <si>
    <t>{7131e58d-2bd1-4e74-85cd-655fececd802}</t>
  </si>
  <si>
    <t>/</t>
  </si>
  <si>
    <t>400</t>
  </si>
  <si>
    <t>Ústredné vykurovanie</t>
  </si>
  <si>
    <t>3</t>
  </si>
  <si>
    <t>{1a5a9567-3490-4e69-81a3-4955798fa11d}</t>
  </si>
  <si>
    <t>2) Ostatné náklady zo súhrnného listu</t>
  </si>
  <si>
    <t>Percent. zadanie_x000D_
[% nákladov rozpočtu]</t>
  </si>
  <si>
    <t>Zaradenie nákladov</t>
  </si>
  <si>
    <t>Celkové náklady za stavbu 1) + 2)</t>
  </si>
  <si>
    <t>1) Krycí list rozpočtu</t>
  </si>
  <si>
    <t>2) Rekapitulácia rozpočtu</t>
  </si>
  <si>
    <t>3) Rozpočet</t>
  </si>
  <si>
    <t>Späť na hárok:</t>
  </si>
  <si>
    <t>Rekapitulácia stavby</t>
  </si>
  <si>
    <t>KRYCÍ LIST ROZPOČTU</t>
  </si>
  <si>
    <t>Objekt:</t>
  </si>
  <si>
    <t>D - Dokumentácia stavebných objektov a inžinierskych sietí</t>
  </si>
  <si>
    <t>Časť:</t>
  </si>
  <si>
    <t>SO 02 - Vonkajšie primárne rozvody tepla (medzi obj. 297-306)</t>
  </si>
  <si>
    <t>Úroveň 3:</t>
  </si>
  <si>
    <t>400 - Ústredné vykurovanie</t>
  </si>
  <si>
    <t>Náklady z rozpočtu</t>
  </si>
  <si>
    <t>Ostatné náklady</t>
  </si>
  <si>
    <t>REKAPITULÁCIA ROZPOČTU</t>
  </si>
  <si>
    <t>Kód - Popis</t>
  </si>
  <si>
    <t>Materiál [EUR]</t>
  </si>
  <si>
    <t>Montáž [EUR]</t>
  </si>
  <si>
    <t>Cena celkom [EUR]</t>
  </si>
  <si>
    <t>1) Náklady z rozpočtu</t>
  </si>
  <si>
    <t>-1</t>
  </si>
  <si>
    <t>HSV - Práce a dodávky HSV</t>
  </si>
  <si>
    <t xml:space="preserve">    1 - Zemné práce</t>
  </si>
  <si>
    <t xml:space="preserve">    4 - Vodorovné konštrukcie</t>
  </si>
  <si>
    <t xml:space="preserve">    9 - Ostatné konštrukcie a práce-búranie</t>
  </si>
  <si>
    <t xml:space="preserve">    99 - Presun hmôt HSV</t>
  </si>
  <si>
    <t>PSV - Práce a dodávky PSV</t>
  </si>
  <si>
    <t xml:space="preserve">    713 - Izolácie tepelné</t>
  </si>
  <si>
    <t xml:space="preserve">    733 - Ústredné kúrenie, rozvodné potrubie</t>
  </si>
  <si>
    <t xml:space="preserve">    734 - Ústredné kúrenie, armatúry.</t>
  </si>
  <si>
    <t xml:space="preserve">    783 - Dokončovacie práce - nátery</t>
  </si>
  <si>
    <t xml:space="preserve">    799 - Demontáže</t>
  </si>
  <si>
    <t xml:space="preserve">    HZS - Hodinové zúčtovacie sadzby</t>
  </si>
  <si>
    <t>M - Práce a dodávky M</t>
  </si>
  <si>
    <t xml:space="preserve">    23-M - Montáže potrubia</t>
  </si>
  <si>
    <t xml:space="preserve">    46-M - Zemné práce pri extr.mont.prácach</t>
  </si>
  <si>
    <t>2) Ostatné náklady</t>
  </si>
  <si>
    <t>PČ</t>
  </si>
  <si>
    <t>Typ</t>
  </si>
  <si>
    <t>Popis</t>
  </si>
  <si>
    <t>MJ</t>
  </si>
  <si>
    <t>Množstvo</t>
  </si>
  <si>
    <t>J. materiál [EUR]</t>
  </si>
  <si>
    <t>J. montáž [EUR]</t>
  </si>
  <si>
    <t>Poznámka</t>
  </si>
  <si>
    <t>J.cena [EUR]</t>
  </si>
  <si>
    <t>Materiál celkom [EUR]</t>
  </si>
  <si>
    <t>Montáž celkom [EUR]</t>
  </si>
  <si>
    <t>J. Nh [h]</t>
  </si>
  <si>
    <t>Nh celkom [h]</t>
  </si>
  <si>
    <t>J. hmotnosť_x000D_
[t]</t>
  </si>
  <si>
    <t>Hmotnosť_x000D_
celkom [t]</t>
  </si>
  <si>
    <t>J. suť [t]</t>
  </si>
  <si>
    <t>Suť Celkom [t]</t>
  </si>
  <si>
    <t>ROZPOCET</t>
  </si>
  <si>
    <t>K</t>
  </si>
  <si>
    <t>115101200</t>
  </si>
  <si>
    <t xml:space="preserve">Čerpanie vody na dopravnú výšku do 10 m </t>
  </si>
  <si>
    <t>hod</t>
  </si>
  <si>
    <t>4</t>
  </si>
  <si>
    <t>1501378173</t>
  </si>
  <si>
    <t>115101300</t>
  </si>
  <si>
    <t>Pohotovosť záložnej čerpacej súpravy pre výšku do 10 m</t>
  </si>
  <si>
    <t>deň</t>
  </si>
  <si>
    <t>-842582447</t>
  </si>
  <si>
    <t>119001411</t>
  </si>
  <si>
    <t>Dočasné zaistenie podzemného potrubia oceľového</t>
  </si>
  <si>
    <t>m</t>
  </si>
  <si>
    <t>514170977</t>
  </si>
  <si>
    <t>119001412</t>
  </si>
  <si>
    <t>Dočasné zaistenie podzemného potrubia kanalizačného</t>
  </si>
  <si>
    <t>957756907</t>
  </si>
  <si>
    <t>5</t>
  </si>
  <si>
    <t>119001422</t>
  </si>
  <si>
    <t xml:space="preserve">Dočasné zaistenie káblov a káblových tratí </t>
  </si>
  <si>
    <t>756449554</t>
  </si>
  <si>
    <t>6</t>
  </si>
  <si>
    <t>122201401</t>
  </si>
  <si>
    <t>Výkop v zemníku na suchu v hornine 3, do 100 m3</t>
  </si>
  <si>
    <t>m3</t>
  </si>
  <si>
    <t>1947813304</t>
  </si>
  <si>
    <t>7</t>
  </si>
  <si>
    <t>131201101</t>
  </si>
  <si>
    <t>Výkop nezapaženej jamy v hornine 3, do 100 m3</t>
  </si>
  <si>
    <t>97033912</t>
  </si>
  <si>
    <t>8</t>
  </si>
  <si>
    <t>131201109</t>
  </si>
  <si>
    <t>Hĺbenie nezapažených jám a zárezov. Príplatok za lepivosť horniny 3</t>
  </si>
  <si>
    <t>972807621</t>
  </si>
  <si>
    <t>9</t>
  </si>
  <si>
    <t>131301101</t>
  </si>
  <si>
    <t>Výkop nezapaženej jamy - sondy</t>
  </si>
  <si>
    <t>kpl</t>
  </si>
  <si>
    <t>1985797555</t>
  </si>
  <si>
    <t>10</t>
  </si>
  <si>
    <t>132201202</t>
  </si>
  <si>
    <t>Výkop ryhy šírky 600-2000mm horn.3 od 100 do 1000 m3</t>
  </si>
  <si>
    <t>1449825810</t>
  </si>
  <si>
    <t>11</t>
  </si>
  <si>
    <t>132201209</t>
  </si>
  <si>
    <t>Príplatok k cenám za lepivosť pri hĺbení rýh š. nad 600 do 2 000 mm zapaž. i nezapažených, s urovnaním dna v hornine 3</t>
  </si>
  <si>
    <t>393682668</t>
  </si>
  <si>
    <t>12</t>
  </si>
  <si>
    <t>132211121</t>
  </si>
  <si>
    <t>Hĺbenie rýh šírky nad 600  do 1300 mm v  horninách tr. 3 súdržných - ručným náradím</t>
  </si>
  <si>
    <t>-149426233</t>
  </si>
  <si>
    <t>13</t>
  </si>
  <si>
    <t>132211139</t>
  </si>
  <si>
    <t>Príplatok za lepivosť pri hĺbení rýh š nad 600 do 1300 mm ručným náradím v horninetr. 3</t>
  </si>
  <si>
    <t>1576403656</t>
  </si>
  <si>
    <t>14</t>
  </si>
  <si>
    <t>151101101</t>
  </si>
  <si>
    <t>Paženie a rozopretie stien rýh pre podzemné vedenie, príložné do 2 m</t>
  </si>
  <si>
    <t>m2</t>
  </si>
  <si>
    <t>1769036751</t>
  </si>
  <si>
    <t>15</t>
  </si>
  <si>
    <t>151101111</t>
  </si>
  <si>
    <t>Odstránenie paženia rýh pre podzemné vedenie, príložné hĺbky do 2 m</t>
  </si>
  <si>
    <t>1123456097</t>
  </si>
  <si>
    <t>16</t>
  </si>
  <si>
    <t>151101201</t>
  </si>
  <si>
    <t>Paženie stien jamy, príložné hĺbky do 2m</t>
  </si>
  <si>
    <t>-1256244278</t>
  </si>
  <si>
    <t>17</t>
  </si>
  <si>
    <t>151101211</t>
  </si>
  <si>
    <t>Odstránenie paženia jamy príložné hĺbky do 2 m</t>
  </si>
  <si>
    <t>1320058269</t>
  </si>
  <si>
    <t>18</t>
  </si>
  <si>
    <t>161101501</t>
  </si>
  <si>
    <t>Zvislé premiestnenie výkopku z horniny I až IV, nosením za každé 3 m výšky</t>
  </si>
  <si>
    <t>72225536</t>
  </si>
  <si>
    <t>19</t>
  </si>
  <si>
    <t>162501102</t>
  </si>
  <si>
    <t xml:space="preserve">Vodorovné premiestnenie výkopku po spevnenej ceste z horniny tr.1-4, do 100 m3 na vzdialenosť do 3000 m </t>
  </si>
  <si>
    <t>1213267030</t>
  </si>
  <si>
    <t>162501105</t>
  </si>
  <si>
    <t>Vodorovné premiestnenie výkopku po spevnenej ceste z horniny tr.1-4, do 100 m3, príplatok k cene za každých ďalšich a začatých 1000 m</t>
  </si>
  <si>
    <t>329772437</t>
  </si>
  <si>
    <t>21</t>
  </si>
  <si>
    <t>167101101</t>
  </si>
  <si>
    <t>Nakladanie neuľahnutého výkopku z hornín tr.1-4 do 100 m3</t>
  </si>
  <si>
    <t>1401788406</t>
  </si>
  <si>
    <t>22</t>
  </si>
  <si>
    <t>174201102</t>
  </si>
  <si>
    <t>Zásyp sypaninou bez zhutnenia jám, šachiet, rýh, zárezov alebo okolo objektov nad 100 do 1000 m3</t>
  </si>
  <si>
    <t>2040462967</t>
  </si>
  <si>
    <t>23</t>
  </si>
  <si>
    <t>175101101</t>
  </si>
  <si>
    <t>Obsyp potrubia sypaninou z vhodných hornín 1 až 4 bez prehodenia sypaniny</t>
  </si>
  <si>
    <t>-432180891</t>
  </si>
  <si>
    <t>24</t>
  </si>
  <si>
    <t>451541111</t>
  </si>
  <si>
    <t>Lôžko pod potrubie, stoky a drobné objekty, v otvorenom výkope zo štrkodrvy 51,25m3+143,75m3 - dodávka piesku</t>
  </si>
  <si>
    <t>-101814658</t>
  </si>
  <si>
    <t>25</t>
  </si>
  <si>
    <t>952901411</t>
  </si>
  <si>
    <t>Vyčistenie ostatných objektov (kanálov, zásobníkov a pod.) akejkoľvek výšky</t>
  </si>
  <si>
    <t>1534309676</t>
  </si>
  <si>
    <t>26</t>
  </si>
  <si>
    <t>998272201</t>
  </si>
  <si>
    <t>Presun hmôt pre rúrové vedenie z oceľových rúr zváraných v otvorenom výkope</t>
  </si>
  <si>
    <t>t</t>
  </si>
  <si>
    <t>1076999862</t>
  </si>
  <si>
    <t>27</t>
  </si>
  <si>
    <t>713461111</t>
  </si>
  <si>
    <t>Montáž izolácie tepel.potrubia a ohybov skružami z vláknitých materiálov jednovrstvová</t>
  </si>
  <si>
    <t>1363444923</t>
  </si>
  <si>
    <t>28</t>
  </si>
  <si>
    <t>M</t>
  </si>
  <si>
    <t>6314153100</t>
  </si>
  <si>
    <t>Technická izolácia, čadičová minerálna izolácia potrubných rozvodov s AL fóliou- skruž, 89x50x1000 mm</t>
  </si>
  <si>
    <t>32</t>
  </si>
  <si>
    <t>973868087</t>
  </si>
  <si>
    <t>29</t>
  </si>
  <si>
    <t>6314153160</t>
  </si>
  <si>
    <t>Technická izolácia, čadičová minerálna izolácia potrubných rozvodov s AL fóliou- skruž, 168x50x1000 mm</t>
  </si>
  <si>
    <t>904989693</t>
  </si>
  <si>
    <t>30</t>
  </si>
  <si>
    <t>6314153090</t>
  </si>
  <si>
    <t>Technická izolácia, čadičová minerálna izolácia potrubných rozvodov s AL fóliou- skruž, 77x50x1000 mm</t>
  </si>
  <si>
    <t>217488943</t>
  </si>
  <si>
    <t>31</t>
  </si>
  <si>
    <t>6314152860</t>
  </si>
  <si>
    <t>Technická izolácia, čadičová minerálna izolácia potrubných rozvodov s AL fóliou- skruž, 27x40x1000 mm</t>
  </si>
  <si>
    <t>975572111</t>
  </si>
  <si>
    <t>6314153280</t>
  </si>
  <si>
    <t>Technická izolácia, čadičová minerálna izolácia potrubných rozvodov s AL fóliou- skruž, 159x100x1000 mm</t>
  </si>
  <si>
    <t>-1103094830</t>
  </si>
  <si>
    <t>33</t>
  </si>
  <si>
    <t>6314153290</t>
  </si>
  <si>
    <t>Technická izolácia, čadičová minerálna izolácia potrubných rozvodov s AL fóliou- skruž, 219x100x1000 mm</t>
  </si>
  <si>
    <t>-1857661883</t>
  </si>
  <si>
    <t>34</t>
  </si>
  <si>
    <t>6314152890</t>
  </si>
  <si>
    <t>Technická izolácia, čadičová minerálna izolácia potrubných rozvodov s AL fóliou- skruž, 49x40x1000 mm</t>
  </si>
  <si>
    <t>1739288121</t>
  </si>
  <si>
    <t>35</t>
  </si>
  <si>
    <t>998713201</t>
  </si>
  <si>
    <t>Presun hmôt pre izolácie tepelné v objektoch výšky do 6 m</t>
  </si>
  <si>
    <t>%</t>
  </si>
  <si>
    <t>1924509357</t>
  </si>
  <si>
    <t>36</t>
  </si>
  <si>
    <t>733126080</t>
  </si>
  <si>
    <t xml:space="preserve">Montáž tvarovky - koleno DN 40 privarením </t>
  </si>
  <si>
    <t>ks</t>
  </si>
  <si>
    <t>1400643555</t>
  </si>
  <si>
    <t>37</t>
  </si>
  <si>
    <t>733126090</t>
  </si>
  <si>
    <t xml:space="preserve">Montáž tvarovky - koleno DN 65 privarením </t>
  </si>
  <si>
    <t>-441829993</t>
  </si>
  <si>
    <t>38</t>
  </si>
  <si>
    <t>733126095</t>
  </si>
  <si>
    <t xml:space="preserve">Montáž tvarovky - koleno DN 80 privarením </t>
  </si>
  <si>
    <t>-1728756347</t>
  </si>
  <si>
    <t>39</t>
  </si>
  <si>
    <t>733126110</t>
  </si>
  <si>
    <t xml:space="preserve">Montáž tvarovky - koleno DN 150 privarením </t>
  </si>
  <si>
    <t>1318317768</t>
  </si>
  <si>
    <t>40</t>
  </si>
  <si>
    <t>733126020</t>
  </si>
  <si>
    <t xml:space="preserve">Montáž tvarovky - redukcie DN 50 privarením </t>
  </si>
  <si>
    <t>198909062</t>
  </si>
  <si>
    <t>41</t>
  </si>
  <si>
    <t>733126025</t>
  </si>
  <si>
    <t xml:space="preserve">Montáž tvarovky - redukcie DN 65 privarením </t>
  </si>
  <si>
    <t>1966845871</t>
  </si>
  <si>
    <t>42</t>
  </si>
  <si>
    <t>733126030</t>
  </si>
  <si>
    <t xml:space="preserve">Montáž tvarovky - redukcie DN 80 privarením </t>
  </si>
  <si>
    <t>-520610155</t>
  </si>
  <si>
    <t>43</t>
  </si>
  <si>
    <t>733121112</t>
  </si>
  <si>
    <t>Potrubie z rúrok hladkých bezšvových, normy 45 5715, PN 40, mat. 11 353.1, priemer 28,0/2,6</t>
  </si>
  <si>
    <t>-1040872044</t>
  </si>
  <si>
    <t>44</t>
  </si>
  <si>
    <t>733121116</t>
  </si>
  <si>
    <t>Potrubie z rúrok hladkých bezšvových, normy 45 5715, PN 40, mat. 11 353.1, priemer 44,5/2,6</t>
  </si>
  <si>
    <t>-615121698</t>
  </si>
  <si>
    <t>45</t>
  </si>
  <si>
    <t>733121122</t>
  </si>
  <si>
    <t>Potrubie z rúrok hladkých bezšvových, normy 45 5715, PN 40, mat. 11 353.1, priemer 76/3,2</t>
  </si>
  <si>
    <t>-1836715095</t>
  </si>
  <si>
    <t>46</t>
  </si>
  <si>
    <t>7331211251</t>
  </si>
  <si>
    <t>Potrubie z rúrok hladkých bezšvových, normy 45 5715, PN 40, mat. 11 353.1, priemer 89/3,6</t>
  </si>
  <si>
    <t>1588508186</t>
  </si>
  <si>
    <t>47</t>
  </si>
  <si>
    <t>733121136</t>
  </si>
  <si>
    <t>Potrubie z rúrok hladkých bezšvových, normy 45 5715, PN 40, mat. 11 353.1, priemer 168,3/5</t>
  </si>
  <si>
    <t>1101405014</t>
  </si>
  <si>
    <t>48</t>
  </si>
  <si>
    <t>733190217.1</t>
  </si>
  <si>
    <t>Tlaková skúška potrubia z oceľových rúrok do priem. 89/5</t>
  </si>
  <si>
    <t>1312059854</t>
  </si>
  <si>
    <t>49</t>
  </si>
  <si>
    <t>7331902351</t>
  </si>
  <si>
    <t>Tlaková skúška potrubia z oceľových rúrok do priem, 168</t>
  </si>
  <si>
    <t>1096567643</t>
  </si>
  <si>
    <t>50</t>
  </si>
  <si>
    <t>733191924</t>
  </si>
  <si>
    <t>Navarenie odbočky DN 20</t>
  </si>
  <si>
    <t>-1955775872</t>
  </si>
  <si>
    <t>51</t>
  </si>
  <si>
    <t>733194919</t>
  </si>
  <si>
    <t>Prepoj potrubia DN 50</t>
  </si>
  <si>
    <t>-1527449999</t>
  </si>
  <si>
    <t>52</t>
  </si>
  <si>
    <t>733194922</t>
  </si>
  <si>
    <t>Prepoj potrubia DN 65</t>
  </si>
  <si>
    <t>437606585</t>
  </si>
  <si>
    <t>53</t>
  </si>
  <si>
    <t>733194925</t>
  </si>
  <si>
    <t>Prepoj potrubia DN 80</t>
  </si>
  <si>
    <t>-2140872826</t>
  </si>
  <si>
    <t>54</t>
  </si>
  <si>
    <t>733194935</t>
  </si>
  <si>
    <t>Prepoj potrubia DN 150</t>
  </si>
  <si>
    <t>1979112889</t>
  </si>
  <si>
    <t>55</t>
  </si>
  <si>
    <t>733194939</t>
  </si>
  <si>
    <t>Prepoj potrubia DN 200</t>
  </si>
  <si>
    <t>-552294458</t>
  </si>
  <si>
    <t>56</t>
  </si>
  <si>
    <t>733KOL9040</t>
  </si>
  <si>
    <t>Koleno 1,5D, 90°, DN 40</t>
  </si>
  <si>
    <t>507525914</t>
  </si>
  <si>
    <t>57</t>
  </si>
  <si>
    <t>733KOL90465</t>
  </si>
  <si>
    <t>Koleno 1,5D, 90°, DN 65</t>
  </si>
  <si>
    <t>1569114987</t>
  </si>
  <si>
    <t>58</t>
  </si>
  <si>
    <t>733KOL90480</t>
  </si>
  <si>
    <t>Koleno 1,5D, 90°, DN 80</t>
  </si>
  <si>
    <t>1248044744</t>
  </si>
  <si>
    <t>59</t>
  </si>
  <si>
    <t>733KOL904150</t>
  </si>
  <si>
    <t>Koleno 1,5D, 90°, DN 150</t>
  </si>
  <si>
    <t>1415107459</t>
  </si>
  <si>
    <t>60</t>
  </si>
  <si>
    <t>733RED5040</t>
  </si>
  <si>
    <t>Prechod rúrový priamy DN 50/DN 40</t>
  </si>
  <si>
    <t>967003610</t>
  </si>
  <si>
    <t>61</t>
  </si>
  <si>
    <t>733RED6540</t>
  </si>
  <si>
    <t>Prechod rúrový priamy DN 65/DN 40</t>
  </si>
  <si>
    <t>-2101184089</t>
  </si>
  <si>
    <t>62</t>
  </si>
  <si>
    <t>733RED8040</t>
  </si>
  <si>
    <t>Prechod rúrový priamy DN 80/DN 40</t>
  </si>
  <si>
    <t>-628250279</t>
  </si>
  <si>
    <t>63</t>
  </si>
  <si>
    <t>998733201</t>
  </si>
  <si>
    <t>Presun hmôt pre rozvody potrubia v objektoch výšky do 6 m</t>
  </si>
  <si>
    <t>-1501672842</t>
  </si>
  <si>
    <t>64</t>
  </si>
  <si>
    <t>734109215</t>
  </si>
  <si>
    <t>Montáž armatúry prírubovej s dvomi prírubami PN 1, 6 DN 65</t>
  </si>
  <si>
    <t>-1933508992</t>
  </si>
  <si>
    <t>65</t>
  </si>
  <si>
    <t>734109216</t>
  </si>
  <si>
    <t>Montáž armatúry prírubovej s dvomi prírubami PN 1, 6 DN 80</t>
  </si>
  <si>
    <t>1323726615</t>
  </si>
  <si>
    <t>66</t>
  </si>
  <si>
    <t>734109219</t>
  </si>
  <si>
    <t>Montáž armatúry prírubovej s dvomi prírubami PN 1, 6 DN 150</t>
  </si>
  <si>
    <t>-391594228</t>
  </si>
  <si>
    <t>67</t>
  </si>
  <si>
    <t>734109312</t>
  </si>
  <si>
    <t>Montáž armatúry navarovaceji PN 4,0 DN 20</t>
  </si>
  <si>
    <t>-838069136</t>
  </si>
  <si>
    <t>68</t>
  </si>
  <si>
    <t>734109313</t>
  </si>
  <si>
    <t>Montáž armatúry prírubovej s dvomi prírubami PN 4,0 DN 40</t>
  </si>
  <si>
    <t>-937615155</t>
  </si>
  <si>
    <t>69</t>
  </si>
  <si>
    <t>3194302500</t>
  </si>
  <si>
    <t>1568389353</t>
  </si>
  <si>
    <t>70</t>
  </si>
  <si>
    <t>3194302440</t>
  </si>
  <si>
    <t>1038803216</t>
  </si>
  <si>
    <t>71</t>
  </si>
  <si>
    <t>3194302580</t>
  </si>
  <si>
    <t>-376987254</t>
  </si>
  <si>
    <t>72</t>
  </si>
  <si>
    <t>3194302430</t>
  </si>
  <si>
    <t>2030539007</t>
  </si>
  <si>
    <t>73</t>
  </si>
  <si>
    <t>5518211460</t>
  </si>
  <si>
    <t>Medziprírubová uzatváracia klapka DN 150, PN 16 s ručnou prevodovkou</t>
  </si>
  <si>
    <t>-1810507266</t>
  </si>
  <si>
    <t>74</t>
  </si>
  <si>
    <t>5518211430</t>
  </si>
  <si>
    <t>Medziprírubová uzatváracia klapka DN 80, PN 16 s pákou</t>
  </si>
  <si>
    <t>-1431860891</t>
  </si>
  <si>
    <t>75</t>
  </si>
  <si>
    <t>5518211420</t>
  </si>
  <si>
    <t>Medziprírubová uzatváracia klapka DN 65, PN 16 s pákou</t>
  </si>
  <si>
    <t>-1822396140</t>
  </si>
  <si>
    <t>76</t>
  </si>
  <si>
    <t>5512441150</t>
  </si>
  <si>
    <t>Oceľový guľový kohút obojstranne navarovací DN 20/ PN 40</t>
  </si>
  <si>
    <t>2090622244</t>
  </si>
  <si>
    <t>77</t>
  </si>
  <si>
    <t>5518200007</t>
  </si>
  <si>
    <t>Dvojdielny guľový kohút prírubový nerezový, DN 40, PN 40</t>
  </si>
  <si>
    <t>1072046342</t>
  </si>
  <si>
    <t>78</t>
  </si>
  <si>
    <t>998734201</t>
  </si>
  <si>
    <t>Presun hmôt pre armatúry v objektoch výšky do 6 m</t>
  </si>
  <si>
    <t>-1560197225</t>
  </si>
  <si>
    <t>79</t>
  </si>
  <si>
    <t>783424740</t>
  </si>
  <si>
    <t>Nátery kov.potr.a armatúr syntetické potrubie do DN 50 mm základné dvojnásobné</t>
  </si>
  <si>
    <t>-15550626</t>
  </si>
  <si>
    <t>80</t>
  </si>
  <si>
    <t>783425750</t>
  </si>
  <si>
    <t>Nátery kov.potr.a armatúr syntetické potrubie do DN 100 mm základné dvojnásobné</t>
  </si>
  <si>
    <t>-1615259507</t>
  </si>
  <si>
    <t>81</t>
  </si>
  <si>
    <t>783426760</t>
  </si>
  <si>
    <t>Nátery kov.potr.a armatúr syntetické potrubie do DN 150 mm základné dvojnásobné</t>
  </si>
  <si>
    <t>-2082734757</t>
  </si>
  <si>
    <t>82</t>
  </si>
  <si>
    <t>171209002</t>
  </si>
  <si>
    <t>Poplatok za skladovanie - zemina a kamenivo (17 05) ostatné</t>
  </si>
  <si>
    <t>1954826211</t>
  </si>
  <si>
    <t>83</t>
  </si>
  <si>
    <t>230080451</t>
  </si>
  <si>
    <t>Demontáž doplnkových konštrukcií z profilového materiálu do šrotu</t>
  </si>
  <si>
    <t>kg</t>
  </si>
  <si>
    <t>-1642700452</t>
  </si>
  <si>
    <t>84</t>
  </si>
  <si>
    <t>713400821</t>
  </si>
  <si>
    <t>Odstránenie tepelnej izolácie potrubia pásmi alebo fóliami potrubie,  -0,00210t</t>
  </si>
  <si>
    <t>-1560819665</t>
  </si>
  <si>
    <t>85</t>
  </si>
  <si>
    <t>722130805</t>
  </si>
  <si>
    <t>Demontáž potrubia z oceľových rúrok závitových DN 80,  -0,01102t</t>
  </si>
  <si>
    <t>1207583999</t>
  </si>
  <si>
    <t>86</t>
  </si>
  <si>
    <t>733120826</t>
  </si>
  <si>
    <t>Demontáž potrubia z oceľových rúrok hladkých nad 60, 3 do D 89,  -0,00841t</t>
  </si>
  <si>
    <t>65409594</t>
  </si>
  <si>
    <t>87</t>
  </si>
  <si>
    <t>733120832</t>
  </si>
  <si>
    <t>Demontáž potrubia z oceľových rúrok hladkých nad 89 do D 133,  -0,01384t</t>
  </si>
  <si>
    <t>1191503885</t>
  </si>
  <si>
    <t>88</t>
  </si>
  <si>
    <t>733120836</t>
  </si>
  <si>
    <t>Demontáž potrubia z oceľových rúrok hladkých nad 133 do D 159,  -0,02359t</t>
  </si>
  <si>
    <t>555773647</t>
  </si>
  <si>
    <t>89</t>
  </si>
  <si>
    <t>733120839</t>
  </si>
  <si>
    <t>Demontáž potrubia z oceľových rúrok hladkých priemer 219,  -0,03956t</t>
  </si>
  <si>
    <t>1270285808</t>
  </si>
  <si>
    <t>90</t>
  </si>
  <si>
    <t>734100811</t>
  </si>
  <si>
    <t>Demontáž armatúry prírubovej s dvomi prírubami do DN 50,  -0,01400t</t>
  </si>
  <si>
    <t>453291202</t>
  </si>
  <si>
    <t>91</t>
  </si>
  <si>
    <t>734100812</t>
  </si>
  <si>
    <t>Demontáž armatúry prírubovej s dvomi prírubami nad 50 do DN 100,  -0,03900t</t>
  </si>
  <si>
    <t>1637097855</t>
  </si>
  <si>
    <t>92</t>
  </si>
  <si>
    <t>734100813</t>
  </si>
  <si>
    <t>Demontáž armatúry prírubovej s dvomi prírubami nad 100 do DN 150,  -0,08300t</t>
  </si>
  <si>
    <t>-40881241</t>
  </si>
  <si>
    <t>93</t>
  </si>
  <si>
    <t>734100814</t>
  </si>
  <si>
    <t>Demontáž armatúry prírubovej s dvomi prírubami nad 150 do DN 200,  -0,13800t</t>
  </si>
  <si>
    <t>5096659</t>
  </si>
  <si>
    <t>94</t>
  </si>
  <si>
    <t>734200822</t>
  </si>
  <si>
    <t>Demontáž armatúry závitovej s dvomi závitmi nad 1/2 do G 1,  -0,00110t</t>
  </si>
  <si>
    <t>-673364385</t>
  </si>
  <si>
    <t>95</t>
  </si>
  <si>
    <t>979081111</t>
  </si>
  <si>
    <t>Odvoz sutiny a vybúraných hmôt na skládku do 1 km</t>
  </si>
  <si>
    <t>-758861353</t>
  </si>
  <si>
    <t>96</t>
  </si>
  <si>
    <t>979081121</t>
  </si>
  <si>
    <t>Odvoz sutiny a vybúraných hmôt na skládku za každý ďalší 1 km</t>
  </si>
  <si>
    <t>-1445923487</t>
  </si>
  <si>
    <t>97</t>
  </si>
  <si>
    <t>979082111</t>
  </si>
  <si>
    <t>Vnútrostavenisková doprava sutiny a vybúraných hmôt do 10 m</t>
  </si>
  <si>
    <t>1802265456</t>
  </si>
  <si>
    <t>98</t>
  </si>
  <si>
    <t>979093111</t>
  </si>
  <si>
    <t>Uloženie sutiny na skládku s hrubým urovnaním bez zhutnenia</t>
  </si>
  <si>
    <t>-517340007</t>
  </si>
  <si>
    <t>99</t>
  </si>
  <si>
    <t>0010000342</t>
  </si>
  <si>
    <t>Vykurovacia skúška</t>
  </si>
  <si>
    <t>512</t>
  </si>
  <si>
    <t>1766459581</t>
  </si>
  <si>
    <t>100</t>
  </si>
  <si>
    <t>230010329</t>
  </si>
  <si>
    <t>Príplatok na zvar 1. a 2. klasifikačného stupňa, mat. tr. 11-13 DN 40</t>
  </si>
  <si>
    <t>-1745542654</t>
  </si>
  <si>
    <t>101</t>
  </si>
  <si>
    <t>230010345</t>
  </si>
  <si>
    <t>Príplatok na zvar 1. a 2. klasifikačného stupňa, mat. tr. 11-13 DN 50</t>
  </si>
  <si>
    <t>-2077117307</t>
  </si>
  <si>
    <t>102</t>
  </si>
  <si>
    <t>230010347</t>
  </si>
  <si>
    <t>Príplatok na zvar 1. a 2. klasifikačného stupňa, mat. tr. 11-13 DN 65</t>
  </si>
  <si>
    <t>2051399682</t>
  </si>
  <si>
    <t>103</t>
  </si>
  <si>
    <t>230010357</t>
  </si>
  <si>
    <t>Príplatok na zvar 1. a 2. klasifikačného stupňa, mat. tr. 11-13 DN 80</t>
  </si>
  <si>
    <t>-2106115822</t>
  </si>
  <si>
    <t>104</t>
  </si>
  <si>
    <t>230010388</t>
  </si>
  <si>
    <t>Príplatok na zvar 1. a 2. klasifikačného stupňa, mat. tr. 11-13 DN 150</t>
  </si>
  <si>
    <t>-294121203</t>
  </si>
  <si>
    <t>105</t>
  </si>
  <si>
    <t>230120042</t>
  </si>
  <si>
    <t>Čistenie potrubia prefúkavaním alebo preplachovaním DN 40</t>
  </si>
  <si>
    <t>404336508</t>
  </si>
  <si>
    <t>106</t>
  </si>
  <si>
    <t>230120043</t>
  </si>
  <si>
    <t>Čistenie potrubia prefúkavaním alebo preplachovaním DN 50</t>
  </si>
  <si>
    <t>-290096229</t>
  </si>
  <si>
    <t>107</t>
  </si>
  <si>
    <t>230120044</t>
  </si>
  <si>
    <t>Čistenie potrubia prefúkavaním alebo preplachovaním DN 65</t>
  </si>
  <si>
    <t>1213780557</t>
  </si>
  <si>
    <t>108</t>
  </si>
  <si>
    <t>230120045</t>
  </si>
  <si>
    <t>Čistenie potrubia prefúkavaním alebo preplachovaním DN 80</t>
  </si>
  <si>
    <t>612959827</t>
  </si>
  <si>
    <t>109</t>
  </si>
  <si>
    <t>230120048</t>
  </si>
  <si>
    <t>Čistenie potrubia prefúkavaním alebo preplachovaním DN 150</t>
  </si>
  <si>
    <t>-221934458</t>
  </si>
  <si>
    <t>110</t>
  </si>
  <si>
    <t>28621605001</t>
  </si>
  <si>
    <t>Rúra priama oceľová s 1x zosilenou izoláciou, dl. 12 m, 168,3x4 - HDPE 280x3,9</t>
  </si>
  <si>
    <t>256</t>
  </si>
  <si>
    <t>-1696903350</t>
  </si>
  <si>
    <t>111</t>
  </si>
  <si>
    <t>28621605101</t>
  </si>
  <si>
    <t>Rúra priama oceľová s 1x zosilenou izoláciou, dl. 6 m, 168,3x4 -  HDPE 280x3,9</t>
  </si>
  <si>
    <t>-417929341</t>
  </si>
  <si>
    <t>112</t>
  </si>
  <si>
    <t>28621605201</t>
  </si>
  <si>
    <t>Rúra priama oceľová s 1x zosilenou izoláciou, dl. 12 m, 88,9x3,2 -  HDPE 180x3</t>
  </si>
  <si>
    <t>-720431723</t>
  </si>
  <si>
    <t>113</t>
  </si>
  <si>
    <t>2862160530</t>
  </si>
  <si>
    <t>Rúra priama oceľová s 1x zosilenou izoláciou, dl. 6 m, 88,9x3,2 -  HDPE 180x3</t>
  </si>
  <si>
    <t>-263759766</t>
  </si>
  <si>
    <t>114</t>
  </si>
  <si>
    <t>2862160540</t>
  </si>
  <si>
    <t>Rúra priama oceľová s 1x zosilenou izoláciou, dl. 12 m, 76,1x2,9 -  HDPE 160x3</t>
  </si>
  <si>
    <t>457572947</t>
  </si>
  <si>
    <t>115</t>
  </si>
  <si>
    <t>2862160550</t>
  </si>
  <si>
    <t>Rúra priama oceľová s 1x zosilenou izoláciou, dl. 12 m, 60,3x2,9 -  HDPE 140x3</t>
  </si>
  <si>
    <t>-707030998</t>
  </si>
  <si>
    <t>116</t>
  </si>
  <si>
    <t>2862160560</t>
  </si>
  <si>
    <t>Rúra priama oceľová s 1x zosilenou izoláciou, dl. 12 m, 48,3x2,6 -  HDPE 125x3</t>
  </si>
  <si>
    <t>-1795621712</t>
  </si>
  <si>
    <t>117</t>
  </si>
  <si>
    <t>2862160570</t>
  </si>
  <si>
    <t>Oblúk navarovací 90°, DN 150, HDPE 280x3,9, štandard</t>
  </si>
  <si>
    <t>220217233</t>
  </si>
  <si>
    <t>118</t>
  </si>
  <si>
    <t>2862160580</t>
  </si>
  <si>
    <t>Oblúk ohýbaný 90°, DN 80, HDPE 180x3, štandard</t>
  </si>
  <si>
    <t>-919142176</t>
  </si>
  <si>
    <t>119</t>
  </si>
  <si>
    <t>2862160600</t>
  </si>
  <si>
    <t>Oblúk ohýbaný, 90° DN 65, HDPE 160x3, štandard</t>
  </si>
  <si>
    <t>-743793402</t>
  </si>
  <si>
    <t>120</t>
  </si>
  <si>
    <t>2862160610</t>
  </si>
  <si>
    <t>Oblúk ohýbaný, 50° DN 65, HDPE 160x3, štandard</t>
  </si>
  <si>
    <t>-1103293921</t>
  </si>
  <si>
    <t>121</t>
  </si>
  <si>
    <t>28621606201</t>
  </si>
  <si>
    <t>Oblúk dlhý, 90° DN 40, HDPE 125x3 (1+1m)</t>
  </si>
  <si>
    <t>-1975504134</t>
  </si>
  <si>
    <t>122</t>
  </si>
  <si>
    <t>2862160620</t>
  </si>
  <si>
    <t>Oblúk dlhý, 60° DN 65, HDPE 160x3</t>
  </si>
  <si>
    <t>1477913005</t>
  </si>
  <si>
    <t>123</t>
  </si>
  <si>
    <t>28621606202</t>
  </si>
  <si>
    <t>Oblúk dlhý, 90° DN 150, HDPE 280x3,9 (1+1m)</t>
  </si>
  <si>
    <t>-1223828770</t>
  </si>
  <si>
    <t>124</t>
  </si>
  <si>
    <t>2862160640</t>
  </si>
  <si>
    <t>Oblúk ohýbaný, 90° DN 50, HDPE 140x3, štandard</t>
  </si>
  <si>
    <t>248411328</t>
  </si>
  <si>
    <t>125</t>
  </si>
  <si>
    <t>2862160630</t>
  </si>
  <si>
    <t>Oblúk ohýbaný, 90° DN 40, HDPE 125x3, štandard</t>
  </si>
  <si>
    <t>544551524</t>
  </si>
  <si>
    <t>126</t>
  </si>
  <si>
    <t>2862160670</t>
  </si>
  <si>
    <t>P odbočka DN 150/150, HDPE 280x3,9/280x3,9</t>
  </si>
  <si>
    <t>-1773747948</t>
  </si>
  <si>
    <t>127</t>
  </si>
  <si>
    <t>2862160680</t>
  </si>
  <si>
    <t>P odbočka DN 65/40, HDPE 160x3/125x3</t>
  </si>
  <si>
    <t>1547589258</t>
  </si>
  <si>
    <t>128</t>
  </si>
  <si>
    <t>2862160690</t>
  </si>
  <si>
    <t>T odbočka DN 80/40, HDPE 180x3/125x3</t>
  </si>
  <si>
    <t>221237553</t>
  </si>
  <si>
    <t>129</t>
  </si>
  <si>
    <t>2862160700</t>
  </si>
  <si>
    <t>Redukcia DN 150/80, HDPE 280x3,9/180x3</t>
  </si>
  <si>
    <t>1284942282</t>
  </si>
  <si>
    <t>130</t>
  </si>
  <si>
    <t>2862160710</t>
  </si>
  <si>
    <t>Redukcia DN 80/65, HDPE 180x3/160x3</t>
  </si>
  <si>
    <t>886956406</t>
  </si>
  <si>
    <t>131</t>
  </si>
  <si>
    <t>2862160720</t>
  </si>
  <si>
    <t>Redukcia koncemtrická 219,1x6,3/168,3x4,5</t>
  </si>
  <si>
    <t>664312221</t>
  </si>
  <si>
    <t>132</t>
  </si>
  <si>
    <t>2862160730</t>
  </si>
  <si>
    <t>Redukcia koncemtrická 219,1x6,3/88,9x3,2</t>
  </si>
  <si>
    <t>1385728481</t>
  </si>
  <si>
    <t>133</t>
  </si>
  <si>
    <t>2862160740</t>
  </si>
  <si>
    <t>Redukcia koncemtrická 168,3x4,5/76,1x2,9</t>
  </si>
  <si>
    <t>-136264712</t>
  </si>
  <si>
    <t>134</t>
  </si>
  <si>
    <t>2862160750</t>
  </si>
  <si>
    <t>Redukcia koncemtrická 76,1x2,9/60,3x2,9</t>
  </si>
  <si>
    <t>-521970426</t>
  </si>
  <si>
    <t>135</t>
  </si>
  <si>
    <t>2862160760</t>
  </si>
  <si>
    <t>Spojka DN 150, HDPE 280x3,9</t>
  </si>
  <si>
    <t>343937551</t>
  </si>
  <si>
    <t>136</t>
  </si>
  <si>
    <t>2862160770</t>
  </si>
  <si>
    <t>Zmršťovacia presuvka 280-600</t>
  </si>
  <si>
    <t>976127202</t>
  </si>
  <si>
    <t>137</t>
  </si>
  <si>
    <t>2862160780</t>
  </si>
  <si>
    <t>Spojka DN 80, HDPE 180x3</t>
  </si>
  <si>
    <t>1825796651</t>
  </si>
  <si>
    <t>138</t>
  </si>
  <si>
    <t>2862160820</t>
  </si>
  <si>
    <t>Zmršťovacia presuvka 180-500</t>
  </si>
  <si>
    <t>985709248</t>
  </si>
  <si>
    <t>139</t>
  </si>
  <si>
    <t>2862160830</t>
  </si>
  <si>
    <t>Spojka DN 65, HDPE 160x3</t>
  </si>
  <si>
    <t>-1847741921</t>
  </si>
  <si>
    <t>140</t>
  </si>
  <si>
    <t>2862160850</t>
  </si>
  <si>
    <t>Zmršťovacia presuvka 160-500</t>
  </si>
  <si>
    <t>-1678129437</t>
  </si>
  <si>
    <t>141</t>
  </si>
  <si>
    <t>2862160860</t>
  </si>
  <si>
    <t>Spojka DN 50, HDPE 140x3</t>
  </si>
  <si>
    <t>1286979897</t>
  </si>
  <si>
    <t>142</t>
  </si>
  <si>
    <t>2862160870</t>
  </si>
  <si>
    <t>Zmršťovacia presuvka 140-500</t>
  </si>
  <si>
    <t>-959032017</t>
  </si>
  <si>
    <t>143</t>
  </si>
  <si>
    <t>2862160880</t>
  </si>
  <si>
    <t>Spojka DN 40, HDPE 125x3</t>
  </si>
  <si>
    <t>-1159399694</t>
  </si>
  <si>
    <t>144</t>
  </si>
  <si>
    <t>2862160890</t>
  </si>
  <si>
    <t>Zmršťovacia presuvka 125-500</t>
  </si>
  <si>
    <t>-598922579</t>
  </si>
  <si>
    <t>145</t>
  </si>
  <si>
    <t>2862160900</t>
  </si>
  <si>
    <t>Zmršťovacia koncovka 280</t>
  </si>
  <si>
    <t>2036535145</t>
  </si>
  <si>
    <t>146</t>
  </si>
  <si>
    <t>2862160910</t>
  </si>
  <si>
    <t>Zmršťovacia koncovka 180</t>
  </si>
  <si>
    <t>411731821</t>
  </si>
  <si>
    <t>147</t>
  </si>
  <si>
    <t>2862160920</t>
  </si>
  <si>
    <t>Zmršťovacia koncovka 160</t>
  </si>
  <si>
    <t>1772535260</t>
  </si>
  <si>
    <t>148</t>
  </si>
  <si>
    <t>2862160930</t>
  </si>
  <si>
    <t>Zmršťovacia koncovka 140</t>
  </si>
  <si>
    <t>-1269494183</t>
  </si>
  <si>
    <t>149</t>
  </si>
  <si>
    <t>2862160940</t>
  </si>
  <si>
    <t>Zmršťovacia koncovka 125</t>
  </si>
  <si>
    <t>828797071</t>
  </si>
  <si>
    <t>150</t>
  </si>
  <si>
    <t>2862160950</t>
  </si>
  <si>
    <t>Prechod stenou pr. 280 mm</t>
  </si>
  <si>
    <t>549392794</t>
  </si>
  <si>
    <t>151</t>
  </si>
  <si>
    <t>2862160970</t>
  </si>
  <si>
    <t>Prechod stenou pr. 180 mm</t>
  </si>
  <si>
    <t>603684456</t>
  </si>
  <si>
    <t>152</t>
  </si>
  <si>
    <t>2862160980</t>
  </si>
  <si>
    <t>Prechod stenou pr. 160 mm</t>
  </si>
  <si>
    <t>-145773521</t>
  </si>
  <si>
    <t>153</t>
  </si>
  <si>
    <t>2862160990</t>
  </si>
  <si>
    <t>Prechod stenou pr. 140 mm</t>
  </si>
  <si>
    <t>-908170684</t>
  </si>
  <si>
    <t>154</t>
  </si>
  <si>
    <t>2862161000</t>
  </si>
  <si>
    <t>Prechod stenou pr. 125 mm</t>
  </si>
  <si>
    <t>-1447461677</t>
  </si>
  <si>
    <t>155</t>
  </si>
  <si>
    <t>2862161010</t>
  </si>
  <si>
    <t>Vankúš kompenzačný pre plášte pr. 250-280mm, 40x250x1000</t>
  </si>
  <si>
    <t>1066023651</t>
  </si>
  <si>
    <t>156</t>
  </si>
  <si>
    <t>2862161020</t>
  </si>
  <si>
    <t>Vankúš kompenzačný pre plášte pr. 160-180mm, 40x166x1000</t>
  </si>
  <si>
    <t>1625300296</t>
  </si>
  <si>
    <t>157</t>
  </si>
  <si>
    <t>2862161030</t>
  </si>
  <si>
    <t>Vankúš kompenzačný pre plášte pr. 90-140mm, 40x125x1000</t>
  </si>
  <si>
    <t>1934400976</t>
  </si>
  <si>
    <t>158</t>
  </si>
  <si>
    <t>28621610801</t>
  </si>
  <si>
    <t>Držiak rozvodovej krabice</t>
  </si>
  <si>
    <t>73935441</t>
  </si>
  <si>
    <t>159</t>
  </si>
  <si>
    <t>28621610401</t>
  </si>
  <si>
    <t>Odbočná krabica</t>
  </si>
  <si>
    <t>30092527</t>
  </si>
  <si>
    <t>160</t>
  </si>
  <si>
    <t>28621610501</t>
  </si>
  <si>
    <t>Spojka lahčená</t>
  </si>
  <si>
    <t>-820001183</t>
  </si>
  <si>
    <t>161</t>
  </si>
  <si>
    <t>28621610701</t>
  </si>
  <si>
    <t>Držiak alarm. drôtu dvojitý</t>
  </si>
  <si>
    <t>507348805</t>
  </si>
  <si>
    <t>162</t>
  </si>
  <si>
    <t>230163101</t>
  </si>
  <si>
    <t>RTG kontrola prežiarením - 100% zvar</t>
  </si>
  <si>
    <t>-1634063312</t>
  </si>
  <si>
    <t>163</t>
  </si>
  <si>
    <t>230200127</t>
  </si>
  <si>
    <t>Nasunutie potrubia 2x DN 40/125 do TK 1100x600</t>
  </si>
  <si>
    <t>-1527107130</t>
  </si>
  <si>
    <t>164</t>
  </si>
  <si>
    <t>2302001271</t>
  </si>
  <si>
    <t>Nasunutie potrubia 2x DN 40/125 do TK 1200x600</t>
  </si>
  <si>
    <t>820007139</t>
  </si>
  <si>
    <t>165</t>
  </si>
  <si>
    <t>733190217</t>
  </si>
  <si>
    <t>Tlaková skúška potrubia z oceľových rúrok do DN 80</t>
  </si>
  <si>
    <t>1431863177</t>
  </si>
  <si>
    <t>166</t>
  </si>
  <si>
    <t>733190235</t>
  </si>
  <si>
    <t>Tlaková skúška potrubia z oceľových rúrok DN 150</t>
  </si>
  <si>
    <t>-149974921</t>
  </si>
  <si>
    <t>167</t>
  </si>
  <si>
    <t>230330111</t>
  </si>
  <si>
    <t>Preplach systému</t>
  </si>
  <si>
    <t>-1209724205</t>
  </si>
  <si>
    <t>168</t>
  </si>
  <si>
    <t>862151101</t>
  </si>
  <si>
    <t>Montáž predizolovaného potrubia</t>
  </si>
  <si>
    <t>513949628</t>
  </si>
  <si>
    <t>169</t>
  </si>
  <si>
    <t>862151102</t>
  </si>
  <si>
    <t>Doprava predizolovaného potrubia</t>
  </si>
  <si>
    <t>1838820554</t>
  </si>
  <si>
    <t>170</t>
  </si>
  <si>
    <t>000300011</t>
  </si>
  <si>
    <t>Vytýčenie trasy</t>
  </si>
  <si>
    <t>km</t>
  </si>
  <si>
    <t>-1552541647</t>
  </si>
  <si>
    <t>171</t>
  </si>
  <si>
    <t>460490012</t>
  </si>
  <si>
    <t>Rozvinutie a uloženie výstražnej fólie z PVC do ryhy, šírka 33 cm</t>
  </si>
  <si>
    <t>-1383016553</t>
  </si>
  <si>
    <t>172</t>
  </si>
  <si>
    <t>2830002000</t>
  </si>
  <si>
    <t>Výstražná fólia zelená na označenie teplovodov</t>
  </si>
  <si>
    <t>-1234545137</t>
  </si>
  <si>
    <t>173</t>
  </si>
  <si>
    <t>28300030001</t>
  </si>
  <si>
    <t>Výstražná fólia oranžová na označenie oznamovacích káblov</t>
  </si>
  <si>
    <t>-1671278490</t>
  </si>
  <si>
    <t>09.2017</t>
  </si>
  <si>
    <t>VÝKAZ VÝMER</t>
  </si>
  <si>
    <t>Príruba privar. s krkom DN 150 (168,3) PN 16</t>
  </si>
  <si>
    <t>Príruba privar. s krkom DN 80 (88,9) PN 16</t>
  </si>
  <si>
    <t>Príruba privar. s krkom DN 40 (48,3) PN 40</t>
  </si>
  <si>
    <t>Príruba privar. s krkom DN 65 (76,1) PN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</si>
</sst>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0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FAE682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sz val="8"/>
      <color rgb="FF3366FF"/>
      <name val="Trebuchet MS"/>
    </font>
    <font>
      <b/>
      <sz val="16"/>
      <name val="Trebuchet MS"/>
    </font>
    <font>
      <sz val="9"/>
      <color rgb="FF969696"/>
      <name val="Trebuchet MS"/>
    </font>
    <font>
      <sz val="10"/>
      <color rgb="FF464646"/>
      <name val="Trebuchet MS"/>
    </font>
    <font>
      <b/>
      <sz val="10"/>
      <name val="Trebuchet MS"/>
    </font>
    <font>
      <b/>
      <sz val="8"/>
      <color rgb="FF969696"/>
      <name val="Trebuchet MS"/>
    </font>
    <font>
      <b/>
      <sz val="10"/>
      <color rgb="FF464646"/>
      <name val="Trebuchet MS"/>
    </font>
    <font>
      <sz val="10"/>
      <color rgb="FF969696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b/>
      <sz val="12"/>
      <color rgb="FF969696"/>
      <name val="Trebuchet MS"/>
    </font>
    <font>
      <sz val="12"/>
      <name val="Trebuchet MS"/>
    </font>
    <font>
      <b/>
      <sz val="11"/>
      <color rgb="FF003366"/>
      <name val="Trebuchet MS"/>
    </font>
    <font>
      <sz val="11"/>
      <color rgb="FF003366"/>
      <name val="Trebuchet MS"/>
    </font>
    <font>
      <sz val="11"/>
      <color rgb="FF969696"/>
      <name val="Trebuchet MS"/>
    </font>
    <font>
      <b/>
      <sz val="10"/>
      <color rgb="FF003366"/>
      <name val="Trebuchet MS"/>
    </font>
    <font>
      <sz val="18"/>
      <color theme="10"/>
      <name val="Wingdings 2"/>
    </font>
    <font>
      <b/>
      <sz val="12"/>
      <color rgb="FF800000"/>
      <name val="Trebuchet MS"/>
    </font>
    <font>
      <b/>
      <sz val="8"/>
      <color rgb="FF800000"/>
      <name val="Trebuchet MS"/>
    </font>
    <font>
      <sz val="8"/>
      <color rgb="FF960000"/>
      <name val="Trebuchet MS"/>
    </font>
    <font>
      <b/>
      <sz val="8"/>
      <name val="Trebuchet MS"/>
    </font>
    <font>
      <i/>
      <sz val="8"/>
      <color rgb="FF0000FF"/>
      <name val="Trebuchet MS"/>
    </font>
    <font>
      <u/>
      <sz val="11"/>
      <color theme="10"/>
      <name val="Calibri"/>
      <scheme val="minor"/>
    </font>
    <font>
      <sz val="9"/>
      <name val="Trebuchet MS"/>
      <family val="2"/>
      <charset val="238"/>
    </font>
    <font>
      <b/>
      <sz val="16"/>
      <name val="Trebuchet MS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248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8" fillId="0" borderId="0" xfId="0" applyFont="1" applyAlignment="1"/>
    <xf numFmtId="0" fontId="9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left" vertical="center"/>
    </xf>
    <xf numFmtId="0" fontId="11" fillId="2" borderId="0" xfId="1" applyFont="1" applyFill="1" applyAlignment="1" applyProtection="1">
      <alignment vertical="center"/>
    </xf>
    <xf numFmtId="0" fontId="0" fillId="2" borderId="0" xfId="0" applyFill="1"/>
    <xf numFmtId="0" fontId="9" fillId="2" borderId="0" xfId="0" applyFont="1" applyFill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14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/>
    </xf>
    <xf numFmtId="0" fontId="14" fillId="0" borderId="0" xfId="0" applyFont="1" applyBorder="1" applyAlignment="1">
      <alignment horizontal="left" vertical="center"/>
    </xf>
    <xf numFmtId="0" fontId="0" fillId="0" borderId="6" xfId="0" applyBorder="1"/>
    <xf numFmtId="0" fontId="15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6" fillId="0" borderId="7" xfId="0" applyFont="1" applyBorder="1" applyAlignment="1">
      <alignment horizontal="left" vertical="center"/>
    </xf>
    <xf numFmtId="0" fontId="0" fillId="0" borderId="7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0" fillId="4" borderId="0" xfId="0" applyFont="1" applyFill="1" applyBorder="1" applyAlignment="1">
      <alignment vertical="center"/>
    </xf>
    <xf numFmtId="0" fontId="3" fillId="4" borderId="8" xfId="0" applyFont="1" applyFill="1" applyBorder="1" applyAlignment="1">
      <alignment horizontal="left" vertical="center"/>
    </xf>
    <xf numFmtId="0" fontId="0" fillId="4" borderId="9" xfId="0" applyFont="1" applyFill="1" applyBorder="1" applyAlignment="1">
      <alignment vertical="center"/>
    </xf>
    <xf numFmtId="0" fontId="3" fillId="4" borderId="9" xfId="0" applyFont="1" applyFill="1" applyBorder="1" applyAlignment="1">
      <alignment horizontal="center" vertical="center"/>
    </xf>
    <xf numFmtId="0" fontId="18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19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vertical="center"/>
    </xf>
    <xf numFmtId="0" fontId="19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0" fillId="5" borderId="9" xfId="0" applyFont="1" applyFill="1" applyBorder="1" applyAlignment="1">
      <alignment vertical="center"/>
    </xf>
    <xf numFmtId="0" fontId="14" fillId="0" borderId="22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22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vertical="center"/>
    </xf>
    <xf numFmtId="4" fontId="23" fillId="0" borderId="14" xfId="0" applyNumberFormat="1" applyFont="1" applyBorder="1" applyAlignment="1">
      <alignment horizontal="right" vertical="center"/>
    </xf>
    <xf numFmtId="4" fontId="23" fillId="0" borderId="0" xfId="0" applyNumberFormat="1" applyFont="1" applyBorder="1" applyAlignment="1">
      <alignment horizontal="right"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4" fontId="27" fillId="0" borderId="14" xfId="0" applyNumberFormat="1" applyFont="1" applyBorder="1" applyAlignment="1">
      <alignment horizontal="right" vertical="center"/>
    </xf>
    <xf numFmtId="4" fontId="27" fillId="0" borderId="0" xfId="0" applyNumberFormat="1" applyFont="1" applyBorder="1" applyAlignment="1">
      <alignment horizontal="right" vertical="center"/>
    </xf>
    <xf numFmtId="4" fontId="27" fillId="0" borderId="0" xfId="0" applyNumberFormat="1" applyFont="1" applyBorder="1" applyAlignment="1">
      <alignment vertical="center"/>
    </xf>
    <xf numFmtId="166" fontId="27" fillId="0" borderId="0" xfId="0" applyNumberFormat="1" applyFont="1" applyBorder="1" applyAlignment="1">
      <alignment vertical="center"/>
    </xf>
    <xf numFmtId="4" fontId="2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4" fontId="19" fillId="0" borderId="14" xfId="0" applyNumberFormat="1" applyFont="1" applyBorder="1" applyAlignment="1">
      <alignment horizontal="right" vertical="center"/>
    </xf>
    <xf numFmtId="4" fontId="19" fillId="0" borderId="0" xfId="0" applyNumberFormat="1" applyFont="1" applyBorder="1" applyAlignment="1">
      <alignment horizontal="right" vertical="center"/>
    </xf>
    <xf numFmtId="4" fontId="19" fillId="0" borderId="0" xfId="0" applyNumberFormat="1" applyFont="1" applyBorder="1" applyAlignment="1">
      <alignment vertical="center"/>
    </xf>
    <xf numFmtId="166" fontId="19" fillId="0" borderId="0" xfId="0" applyNumberFormat="1" applyFont="1" applyBorder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9" fillId="0" borderId="0" xfId="1" applyFont="1" applyAlignment="1">
      <alignment horizontal="center" vertical="center"/>
    </xf>
    <xf numFmtId="4" fontId="19" fillId="0" borderId="16" xfId="0" applyNumberFormat="1" applyFont="1" applyBorder="1" applyAlignment="1">
      <alignment vertical="center"/>
    </xf>
    <xf numFmtId="4" fontId="19" fillId="0" borderId="17" xfId="0" applyNumberFormat="1" applyFont="1" applyBorder="1" applyAlignment="1">
      <alignment vertical="center"/>
    </xf>
    <xf numFmtId="166" fontId="19" fillId="0" borderId="17" xfId="0" applyNumberFormat="1" applyFont="1" applyBorder="1" applyAlignment="1">
      <alignment vertical="center"/>
    </xf>
    <xf numFmtId="4" fontId="19" fillId="0" borderId="18" xfId="0" applyNumberFormat="1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2" fillId="5" borderId="0" xfId="0" applyFont="1" applyFill="1" applyBorder="1" applyAlignment="1">
      <alignment horizontal="left" vertical="center"/>
    </xf>
    <xf numFmtId="0" fontId="0" fillId="5" borderId="0" xfId="0" applyFont="1" applyFill="1" applyBorder="1" applyAlignment="1">
      <alignment vertical="center"/>
    </xf>
    <xf numFmtId="0" fontId="0" fillId="2" borderId="0" xfId="0" applyFill="1" applyProtection="1"/>
    <xf numFmtId="0" fontId="5" fillId="0" borderId="0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4" fontId="1" fillId="0" borderId="0" xfId="0" applyNumberFormat="1" applyFont="1" applyBorder="1" applyAlignment="1">
      <alignment vertical="center"/>
    </xf>
    <xf numFmtId="0" fontId="3" fillId="5" borderId="8" xfId="0" applyFont="1" applyFill="1" applyBorder="1" applyAlignment="1">
      <alignment horizontal="left" vertical="center"/>
    </xf>
    <xf numFmtId="0" fontId="3" fillId="5" borderId="9" xfId="0" applyFont="1" applyFill="1" applyBorder="1" applyAlignment="1">
      <alignment horizontal="right" vertical="center"/>
    </xf>
    <xf numFmtId="0" fontId="3" fillId="5" borderId="9" xfId="0" applyFont="1" applyFill="1" applyBorder="1" applyAlignment="1">
      <alignment horizontal="center" vertical="center"/>
    </xf>
    <xf numFmtId="0" fontId="30" fillId="0" borderId="0" xfId="0" applyFont="1" applyBorder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14" fillId="0" borderId="25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4" fontId="32" fillId="0" borderId="12" xfId="0" applyNumberFormat="1" applyFont="1" applyBorder="1" applyAlignment="1"/>
    <xf numFmtId="166" fontId="32" fillId="0" borderId="12" xfId="0" applyNumberFormat="1" applyFont="1" applyBorder="1" applyAlignment="1"/>
    <xf numFmtId="166" fontId="32" fillId="0" borderId="13" xfId="0" applyNumberFormat="1" applyFont="1" applyBorder="1" applyAlignment="1"/>
    <xf numFmtId="4" fontId="33" fillId="0" borderId="0" xfId="0" applyNumberFormat="1" applyFont="1" applyAlignment="1">
      <alignment vertical="center"/>
    </xf>
    <xf numFmtId="0" fontId="8" fillId="0" borderId="4" xfId="0" applyFont="1" applyBorder="1" applyAlignment="1"/>
    <xf numFmtId="0" fontId="8" fillId="0" borderId="0" xfId="0" applyFont="1" applyBorder="1" applyAlignment="1"/>
    <xf numFmtId="0" fontId="6" fillId="0" borderId="0" xfId="0" applyFont="1" applyBorder="1" applyAlignment="1">
      <alignment horizontal="left"/>
    </xf>
    <xf numFmtId="0" fontId="8" fillId="0" borderId="5" xfId="0" applyFont="1" applyBorder="1" applyAlignment="1"/>
    <xf numFmtId="0" fontId="8" fillId="0" borderId="14" xfId="0" applyFont="1" applyBorder="1" applyAlignment="1"/>
    <xf numFmtId="4" fontId="8" fillId="0" borderId="0" xfId="0" applyNumberFormat="1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Border="1" applyAlignment="1">
      <alignment horizontal="left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25" xfId="0" applyFont="1" applyBorder="1" applyAlignment="1" applyProtection="1">
      <alignment horizontal="center" vertical="center"/>
      <protection locked="0"/>
    </xf>
    <xf numFmtId="49" fontId="0" fillId="0" borderId="25" xfId="0" applyNumberFormat="1" applyFont="1" applyBorder="1" applyAlignment="1" applyProtection="1">
      <alignment horizontal="left" vertical="center" wrapText="1"/>
      <protection locked="0"/>
    </xf>
    <xf numFmtId="0" fontId="0" fillId="0" borderId="25" xfId="0" applyFont="1" applyBorder="1" applyAlignment="1" applyProtection="1">
      <alignment horizontal="center" vertical="center" wrapText="1"/>
      <protection locked="0"/>
    </xf>
    <xf numFmtId="167" fontId="0" fillId="0" borderId="25" xfId="0" applyNumberFormat="1" applyFont="1" applyBorder="1" applyAlignment="1" applyProtection="1">
      <alignment vertical="center"/>
      <protection locked="0"/>
    </xf>
    <xf numFmtId="4" fontId="0" fillId="0" borderId="25" xfId="0" applyNumberFormat="1" applyFont="1" applyBorder="1" applyAlignment="1" applyProtection="1">
      <alignment vertical="center"/>
      <protection locked="0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25" xfId="0" applyFont="1" applyBorder="1" applyAlignment="1">
      <alignment horizontal="left" vertical="center"/>
    </xf>
    <xf numFmtId="166" fontId="1" fillId="0" borderId="0" xfId="0" applyNumberFormat="1" applyFont="1" applyBorder="1" applyAlignment="1">
      <alignment vertical="center"/>
    </xf>
    <xf numFmtId="166" fontId="1" fillId="0" borderId="15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0" fontId="34" fillId="0" borderId="25" xfId="0" applyFont="1" applyBorder="1" applyAlignment="1" applyProtection="1">
      <alignment horizontal="center" vertical="center"/>
      <protection locked="0"/>
    </xf>
    <xf numFmtId="49" fontId="34" fillId="0" borderId="25" xfId="0" applyNumberFormat="1" applyFont="1" applyBorder="1" applyAlignment="1" applyProtection="1">
      <alignment horizontal="left" vertical="center" wrapText="1"/>
      <protection locked="0"/>
    </xf>
    <xf numFmtId="0" fontId="34" fillId="0" borderId="25" xfId="0" applyFont="1" applyBorder="1" applyAlignment="1" applyProtection="1">
      <alignment horizontal="center" vertical="center" wrapText="1"/>
      <protection locked="0"/>
    </xf>
    <xf numFmtId="167" fontId="34" fillId="0" borderId="25" xfId="0" applyNumberFormat="1" applyFont="1" applyBorder="1" applyAlignment="1" applyProtection="1">
      <alignment vertical="center"/>
      <protection locked="0"/>
    </xf>
    <xf numFmtId="4" fontId="34" fillId="0" borderId="25" xfId="0" applyNumberFormat="1" applyFont="1" applyBorder="1" applyAlignment="1" applyProtection="1">
      <alignment vertical="center"/>
      <protection locked="0"/>
    </xf>
    <xf numFmtId="0" fontId="1" fillId="0" borderId="17" xfId="0" applyFont="1" applyBorder="1" applyAlignment="1">
      <alignment horizontal="center" vertical="center"/>
    </xf>
    <xf numFmtId="4" fontId="1" fillId="0" borderId="17" xfId="0" applyNumberFormat="1" applyFont="1" applyBorder="1" applyAlignment="1">
      <alignment vertical="center"/>
    </xf>
    <xf numFmtId="166" fontId="1" fillId="0" borderId="17" xfId="0" applyNumberFormat="1" applyFont="1" applyBorder="1" applyAlignment="1">
      <alignment vertical="center"/>
    </xf>
    <xf numFmtId="166" fontId="1" fillId="0" borderId="18" xfId="0" applyNumberFormat="1" applyFont="1" applyBorder="1" applyAlignment="1">
      <alignment vertical="center"/>
    </xf>
    <xf numFmtId="49" fontId="36" fillId="0" borderId="0" xfId="0" applyNumberFormat="1" applyFont="1" applyBorder="1" applyAlignment="1">
      <alignment horizontal="left" vertical="center"/>
    </xf>
    <xf numFmtId="4" fontId="22" fillId="0" borderId="0" xfId="0" applyNumberFormat="1" applyFont="1" applyBorder="1" applyAlignment="1">
      <alignment vertical="center"/>
    </xf>
    <xf numFmtId="4" fontId="22" fillId="5" borderId="0" xfId="0" applyNumberFormat="1" applyFont="1" applyFill="1" applyBorder="1" applyAlignment="1">
      <alignment vertical="center"/>
    </xf>
    <xf numFmtId="0" fontId="12" fillId="3" borderId="0" xfId="0" applyFont="1" applyFill="1" applyAlignment="1">
      <alignment horizontal="center" vertical="center"/>
    </xf>
    <xf numFmtId="0" fontId="0" fillId="0" borderId="0" xfId="0"/>
    <xf numFmtId="4" fontId="7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4" fontId="7" fillId="0" borderId="0" xfId="0" applyNumberFormat="1" applyFont="1" applyBorder="1" applyAlignment="1">
      <alignment horizontal="righ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0" fontId="3" fillId="4" borderId="9" xfId="0" applyFont="1" applyFill="1" applyBorder="1" applyAlignment="1">
      <alignment horizontal="left" vertical="center"/>
    </xf>
    <xf numFmtId="0" fontId="0" fillId="4" borderId="9" xfId="0" applyFont="1" applyFill="1" applyBorder="1" applyAlignment="1">
      <alignment vertical="center"/>
    </xf>
    <xf numFmtId="0" fontId="28" fillId="0" borderId="0" xfId="0" applyFont="1" applyBorder="1" applyAlignment="1">
      <alignment horizontal="left" vertical="center" wrapText="1"/>
    </xf>
    <xf numFmtId="0" fontId="2" fillId="5" borderId="8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left" vertic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left" vertical="center"/>
    </xf>
    <xf numFmtId="4" fontId="26" fillId="0" borderId="0" xfId="0" applyNumberFormat="1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4" fontId="26" fillId="0" borderId="0" xfId="0" applyNumberFormat="1" applyFont="1" applyBorder="1" applyAlignment="1">
      <alignment horizontal="right" vertical="center"/>
    </xf>
    <xf numFmtId="0" fontId="25" fillId="0" borderId="0" xfId="0" applyFont="1" applyBorder="1" applyAlignment="1">
      <alignment horizontal="left" vertical="center" wrapText="1"/>
    </xf>
    <xf numFmtId="4" fontId="22" fillId="0" borderId="0" xfId="0" applyNumberFormat="1" applyFont="1" applyBorder="1" applyAlignment="1">
      <alignment horizontal="right" vertical="center"/>
    </xf>
    <xf numFmtId="4" fontId="3" fillId="4" borderId="9" xfId="0" applyNumberFormat="1" applyFont="1" applyFill="1" applyBorder="1" applyAlignment="1">
      <alignment vertical="center"/>
    </xf>
    <xf numFmtId="0" fontId="0" fillId="4" borderId="10" xfId="0" applyFont="1" applyFill="1" applyBorder="1" applyAlignment="1">
      <alignment vertical="center"/>
    </xf>
    <xf numFmtId="4" fontId="5" fillId="0" borderId="0" xfId="0" applyNumberFormat="1" applyFont="1" applyBorder="1" applyAlignment="1">
      <alignment vertical="center"/>
    </xf>
    <xf numFmtId="0" fontId="0" fillId="0" borderId="0" xfId="0" applyBorder="1"/>
    <xf numFmtId="4" fontId="14" fillId="0" borderId="0" xfId="0" applyNumberFormat="1" applyFont="1" applyBorder="1" applyAlignment="1">
      <alignment vertical="center"/>
    </xf>
    <xf numFmtId="4" fontId="16" fillId="0" borderId="7" xfId="0" applyNumberFormat="1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center" wrapText="1"/>
    </xf>
    <xf numFmtId="4" fontId="8" fillId="0" borderId="23" xfId="0" applyNumberFormat="1" applyFont="1" applyBorder="1" applyAlignment="1"/>
    <xf numFmtId="4" fontId="8" fillId="0" borderId="23" xfId="0" applyNumberFormat="1" applyFont="1" applyBorder="1" applyAlignment="1">
      <alignment vertical="center"/>
    </xf>
    <xf numFmtId="4" fontId="6" fillId="0" borderId="12" xfId="0" applyNumberFormat="1" applyFont="1" applyBorder="1" applyAlignment="1"/>
    <xf numFmtId="4" fontId="6" fillId="0" borderId="12" xfId="0" applyNumberFormat="1" applyFont="1" applyBorder="1" applyAlignment="1">
      <alignment vertical="center"/>
    </xf>
    <xf numFmtId="4" fontId="8" fillId="0" borderId="17" xfId="0" applyNumberFormat="1" applyFont="1" applyBorder="1" applyAlignment="1"/>
    <xf numFmtId="4" fontId="8" fillId="0" borderId="17" xfId="0" applyNumberFormat="1" applyFont="1" applyBorder="1" applyAlignment="1">
      <alignment vertical="center"/>
    </xf>
    <xf numFmtId="0" fontId="11" fillId="2" borderId="0" xfId="1" applyFont="1" applyFill="1" applyAlignment="1" applyProtection="1">
      <alignment horizontal="center" vertical="center"/>
    </xf>
    <xf numFmtId="0" fontId="0" fillId="0" borderId="25" xfId="0" applyFont="1" applyBorder="1" applyAlignment="1" applyProtection="1">
      <alignment horizontal="left" vertical="center" wrapText="1"/>
      <protection locked="0"/>
    </xf>
    <xf numFmtId="4" fontId="0" fillId="0" borderId="25" xfId="0" applyNumberFormat="1" applyFont="1" applyBorder="1" applyAlignment="1" applyProtection="1">
      <alignment vertical="center"/>
      <protection locked="0"/>
    </xf>
    <xf numFmtId="0" fontId="34" fillId="0" borderId="25" xfId="0" applyFont="1" applyBorder="1" applyAlignment="1" applyProtection="1">
      <alignment horizontal="left" vertical="center" wrapText="1"/>
      <protection locked="0"/>
    </xf>
    <xf numFmtId="0" fontId="34" fillId="0" borderId="25" xfId="0" applyFont="1" applyBorder="1" applyAlignment="1" applyProtection="1">
      <alignment vertical="center"/>
      <protection locked="0"/>
    </xf>
    <xf numFmtId="0" fontId="0" fillId="0" borderId="25" xfId="0" applyFont="1" applyBorder="1" applyAlignment="1" applyProtection="1">
      <alignment vertical="center"/>
      <protection locked="0"/>
    </xf>
    <xf numFmtId="0" fontId="2" fillId="5" borderId="23" xfId="0" applyFont="1" applyFill="1" applyBorder="1" applyAlignment="1">
      <alignment horizontal="center" vertical="center" wrapText="1"/>
    </xf>
    <xf numFmtId="0" fontId="2" fillId="5" borderId="24" xfId="0" applyFont="1" applyFill="1" applyBorder="1" applyAlignment="1">
      <alignment horizontal="center" vertical="center" wrapText="1"/>
    </xf>
    <xf numFmtId="4" fontId="22" fillId="0" borderId="12" xfId="0" applyNumberFormat="1" applyFont="1" applyBorder="1" applyAlignment="1"/>
    <xf numFmtId="4" fontId="3" fillId="0" borderId="12" xfId="0" applyNumberFormat="1" applyFont="1" applyBorder="1" applyAlignment="1">
      <alignment vertical="center"/>
    </xf>
    <xf numFmtId="4" fontId="6" fillId="0" borderId="0" xfId="0" applyNumberFormat="1" applyFont="1" applyBorder="1" applyAlignment="1"/>
    <xf numFmtId="4" fontId="6" fillId="0" borderId="0" xfId="0" applyNumberFormat="1" applyFont="1" applyBorder="1" applyAlignment="1">
      <alignment vertical="center"/>
    </xf>
    <xf numFmtId="4" fontId="30" fillId="0" borderId="0" xfId="0" applyNumberFormat="1" applyFont="1" applyBorder="1" applyAlignment="1">
      <alignment vertical="center"/>
    </xf>
    <xf numFmtId="4" fontId="31" fillId="0" borderId="0" xfId="0" applyNumberFormat="1" applyFont="1" applyBorder="1" applyAlignment="1">
      <alignment vertical="center"/>
    </xf>
    <xf numFmtId="0" fontId="37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/>
    </xf>
    <xf numFmtId="165" fontId="2" fillId="0" borderId="0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2" fillId="5" borderId="0" xfId="0" applyFont="1" applyFill="1" applyBorder="1" applyAlignment="1">
      <alignment horizontal="center" vertical="center"/>
    </xf>
    <xf numFmtId="0" fontId="0" fillId="5" borderId="0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left" vertical="center"/>
    </xf>
    <xf numFmtId="4" fontId="1" fillId="0" borderId="0" xfId="0" applyNumberFormat="1" applyFont="1" applyBorder="1" applyAlignment="1">
      <alignment vertical="center"/>
    </xf>
    <xf numFmtId="4" fontId="3" fillId="5" borderId="9" xfId="0" applyNumberFormat="1" applyFont="1" applyFill="1" applyBorder="1" applyAlignment="1">
      <alignment vertical="center"/>
    </xf>
    <xf numFmtId="4" fontId="3" fillId="5" borderId="10" xfId="0" applyNumberFormat="1" applyFont="1" applyFill="1" applyBorder="1" applyAlignment="1">
      <alignment vertical="center"/>
    </xf>
    <xf numFmtId="4" fontId="16" fillId="0" borderId="0" xfId="0" applyNumberFormat="1" applyFont="1" applyBorder="1" applyAlignment="1">
      <alignment vertical="center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s://www.kros.sk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95"/>
  <sheetViews>
    <sheetView showGridLines="0" workbookViewId="0">
      <pane ySplit="1" topLeftCell="A2" activePane="bottomLeft" state="frozen"/>
      <selection pane="bottomLeft" activeCell="AN8" sqref="AN8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33" width="2.5" customWidth="1"/>
    <col min="34" max="34" width="3.33203125" customWidth="1"/>
    <col min="35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.6640625" customWidth="1"/>
    <col min="44" max="44" width="13.6640625" customWidth="1"/>
    <col min="45" max="48" width="25.83203125" hidden="1" customWidth="1"/>
    <col min="49" max="49" width="25" hidden="1" customWidth="1"/>
    <col min="50" max="54" width="21.6640625" hidden="1" customWidth="1"/>
    <col min="55" max="55" width="19.1640625" hidden="1" customWidth="1"/>
    <col min="56" max="56" width="25" hidden="1" customWidth="1"/>
    <col min="57" max="58" width="19.1640625" hidden="1" customWidth="1"/>
    <col min="59" max="59" width="66.5" customWidth="1"/>
    <col min="71" max="89" width="9.33203125" hidden="1"/>
  </cols>
  <sheetData>
    <row r="1" spans="1:73" ht="21.4" customHeight="1">
      <c r="A1" s="11" t="s">
        <v>0</v>
      </c>
      <c r="B1" s="12"/>
      <c r="C1" s="12"/>
      <c r="D1" s="13" t="s">
        <v>1</v>
      </c>
      <c r="E1" s="12"/>
      <c r="F1" s="12"/>
      <c r="G1" s="12"/>
      <c r="H1" s="12"/>
      <c r="I1" s="12"/>
      <c r="J1" s="12"/>
      <c r="K1" s="14" t="s">
        <v>2</v>
      </c>
      <c r="L1" s="14"/>
      <c r="M1" s="14"/>
      <c r="N1" s="14"/>
      <c r="O1" s="14"/>
      <c r="P1" s="14"/>
      <c r="Q1" s="14"/>
      <c r="R1" s="14"/>
      <c r="S1" s="14"/>
      <c r="T1" s="12"/>
      <c r="U1" s="12"/>
      <c r="V1" s="12"/>
      <c r="W1" s="14" t="s">
        <v>3</v>
      </c>
      <c r="X1" s="14"/>
      <c r="Y1" s="14"/>
      <c r="Z1" s="14"/>
      <c r="AA1" s="14"/>
      <c r="AB1" s="14"/>
      <c r="AC1" s="14"/>
      <c r="AD1" s="14"/>
      <c r="AE1" s="14"/>
      <c r="AF1" s="14"/>
      <c r="AG1" s="12"/>
      <c r="AH1" s="12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6" t="s">
        <v>4</v>
      </c>
      <c r="BB1" s="16" t="s">
        <v>5</v>
      </c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T1" s="17" t="s">
        <v>6</v>
      </c>
      <c r="BU1" s="17" t="s">
        <v>7</v>
      </c>
    </row>
    <row r="2" spans="1:73" ht="36.950000000000003" customHeight="1">
      <c r="C2" s="210" t="s">
        <v>8</v>
      </c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W2" s="211"/>
      <c r="X2" s="211"/>
      <c r="Y2" s="211"/>
      <c r="Z2" s="211"/>
      <c r="AA2" s="211"/>
      <c r="AB2" s="211"/>
      <c r="AC2" s="211"/>
      <c r="AD2" s="211"/>
      <c r="AE2" s="211"/>
      <c r="AF2" s="211"/>
      <c r="AG2" s="211"/>
      <c r="AH2" s="211"/>
      <c r="AI2" s="211"/>
      <c r="AJ2" s="211"/>
      <c r="AK2" s="211"/>
      <c r="AL2" s="211"/>
      <c r="AM2" s="211"/>
      <c r="AN2" s="211"/>
      <c r="AO2" s="211"/>
      <c r="AP2" s="211"/>
      <c r="AR2" s="174" t="s">
        <v>9</v>
      </c>
      <c r="AS2" s="175"/>
      <c r="AT2" s="175"/>
      <c r="AU2" s="175"/>
      <c r="AV2" s="175"/>
      <c r="AW2" s="175"/>
      <c r="AX2" s="175"/>
      <c r="AY2" s="175"/>
      <c r="AZ2" s="175"/>
      <c r="BA2" s="175"/>
      <c r="BB2" s="175"/>
      <c r="BC2" s="175"/>
      <c r="BD2" s="175"/>
      <c r="BE2" s="175"/>
      <c r="BF2" s="175"/>
      <c r="BG2" s="175"/>
      <c r="BS2" s="19" t="s">
        <v>10</v>
      </c>
      <c r="BT2" s="19" t="s">
        <v>11</v>
      </c>
    </row>
    <row r="3" spans="1:73" ht="6.95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2"/>
      <c r="BS3" s="19" t="s">
        <v>10</v>
      </c>
      <c r="BT3" s="19" t="s">
        <v>11</v>
      </c>
    </row>
    <row r="4" spans="1:73" ht="36.950000000000003" customHeight="1">
      <c r="B4" s="23"/>
      <c r="C4" s="179" t="s">
        <v>12</v>
      </c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  <c r="V4" s="180"/>
      <c r="W4" s="180"/>
      <c r="X4" s="180"/>
      <c r="Y4" s="180"/>
      <c r="Z4" s="180"/>
      <c r="AA4" s="180"/>
      <c r="AB4" s="180"/>
      <c r="AC4" s="180"/>
      <c r="AD4" s="180"/>
      <c r="AE4" s="180"/>
      <c r="AF4" s="180"/>
      <c r="AG4" s="180"/>
      <c r="AH4" s="180"/>
      <c r="AI4" s="180"/>
      <c r="AJ4" s="180"/>
      <c r="AK4" s="180"/>
      <c r="AL4" s="180"/>
      <c r="AM4" s="180"/>
      <c r="AN4" s="180"/>
      <c r="AO4" s="180"/>
      <c r="AP4" s="180"/>
      <c r="AQ4" s="24"/>
      <c r="AS4" s="18" t="s">
        <v>13</v>
      </c>
      <c r="BS4" s="19" t="s">
        <v>14</v>
      </c>
    </row>
    <row r="5" spans="1:73" ht="14.45" customHeight="1">
      <c r="B5" s="23"/>
      <c r="C5" s="25"/>
      <c r="D5" s="26" t="s">
        <v>15</v>
      </c>
      <c r="E5" s="25"/>
      <c r="F5" s="25"/>
      <c r="G5" s="25"/>
      <c r="H5" s="25"/>
      <c r="I5" s="25"/>
      <c r="J5" s="25"/>
      <c r="K5" s="212" t="s">
        <v>16</v>
      </c>
      <c r="L5" s="206"/>
      <c r="M5" s="206"/>
      <c r="N5" s="206"/>
      <c r="O5" s="206"/>
      <c r="P5" s="206"/>
      <c r="Q5" s="206"/>
      <c r="R5" s="206"/>
      <c r="S5" s="206"/>
      <c r="T5" s="206"/>
      <c r="U5" s="206"/>
      <c r="V5" s="206"/>
      <c r="W5" s="206"/>
      <c r="X5" s="206"/>
      <c r="Y5" s="206"/>
      <c r="Z5" s="206"/>
      <c r="AA5" s="206"/>
      <c r="AB5" s="206"/>
      <c r="AC5" s="206"/>
      <c r="AD5" s="206"/>
      <c r="AE5" s="206"/>
      <c r="AF5" s="206"/>
      <c r="AG5" s="206"/>
      <c r="AH5" s="206"/>
      <c r="AI5" s="206"/>
      <c r="AJ5" s="206"/>
      <c r="AK5" s="206"/>
      <c r="AL5" s="206"/>
      <c r="AM5" s="206"/>
      <c r="AN5" s="206"/>
      <c r="AO5" s="206"/>
      <c r="AP5" s="25"/>
      <c r="AQ5" s="24"/>
      <c r="BS5" s="19" t="s">
        <v>10</v>
      </c>
    </row>
    <row r="6" spans="1:73" ht="36.950000000000003" customHeight="1">
      <c r="B6" s="23"/>
      <c r="C6" s="25"/>
      <c r="D6" s="28" t="s">
        <v>17</v>
      </c>
      <c r="E6" s="25"/>
      <c r="F6" s="25"/>
      <c r="G6" s="25"/>
      <c r="H6" s="25"/>
      <c r="I6" s="25"/>
      <c r="J6" s="25"/>
      <c r="K6" s="213" t="s">
        <v>18</v>
      </c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  <c r="W6" s="206"/>
      <c r="X6" s="206"/>
      <c r="Y6" s="206"/>
      <c r="Z6" s="206"/>
      <c r="AA6" s="206"/>
      <c r="AB6" s="206"/>
      <c r="AC6" s="206"/>
      <c r="AD6" s="206"/>
      <c r="AE6" s="206"/>
      <c r="AF6" s="206"/>
      <c r="AG6" s="206"/>
      <c r="AH6" s="206"/>
      <c r="AI6" s="206"/>
      <c r="AJ6" s="206"/>
      <c r="AK6" s="206"/>
      <c r="AL6" s="206"/>
      <c r="AM6" s="206"/>
      <c r="AN6" s="206"/>
      <c r="AO6" s="206"/>
      <c r="AP6" s="25"/>
      <c r="AQ6" s="24"/>
      <c r="BS6" s="19" t="s">
        <v>10</v>
      </c>
    </row>
    <row r="7" spans="1:73" ht="14.45" customHeight="1">
      <c r="B7" s="23"/>
      <c r="C7" s="25"/>
      <c r="D7" s="29" t="s">
        <v>19</v>
      </c>
      <c r="E7" s="25"/>
      <c r="F7" s="25"/>
      <c r="G7" s="25"/>
      <c r="H7" s="25"/>
      <c r="I7" s="25"/>
      <c r="J7" s="25"/>
      <c r="K7" s="27" t="s">
        <v>5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9" t="s">
        <v>20</v>
      </c>
      <c r="AL7" s="25"/>
      <c r="AM7" s="25"/>
      <c r="AN7" s="27" t="s">
        <v>5</v>
      </c>
      <c r="AO7" s="25"/>
      <c r="AP7" s="25"/>
      <c r="AQ7" s="24"/>
      <c r="BS7" s="19" t="s">
        <v>10</v>
      </c>
    </row>
    <row r="8" spans="1:73" ht="14.45" customHeight="1">
      <c r="B8" s="23"/>
      <c r="C8" s="25"/>
      <c r="D8" s="29" t="s">
        <v>21</v>
      </c>
      <c r="E8" s="25"/>
      <c r="F8" s="25"/>
      <c r="G8" s="25"/>
      <c r="H8" s="25"/>
      <c r="I8" s="25"/>
      <c r="J8" s="25"/>
      <c r="K8" s="27" t="s">
        <v>22</v>
      </c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9" t="s">
        <v>23</v>
      </c>
      <c r="AL8" s="25"/>
      <c r="AM8" s="25"/>
      <c r="AN8" s="171" t="s">
        <v>852</v>
      </c>
      <c r="AO8" s="25"/>
      <c r="AP8" s="25"/>
      <c r="AQ8" s="24"/>
      <c r="BS8" s="19" t="s">
        <v>10</v>
      </c>
    </row>
    <row r="9" spans="1:73" ht="14.45" customHeight="1">
      <c r="B9" s="23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4"/>
      <c r="BS9" s="19" t="s">
        <v>10</v>
      </c>
    </row>
    <row r="10" spans="1:73" ht="14.45" customHeight="1">
      <c r="B10" s="23"/>
      <c r="C10" s="25"/>
      <c r="D10" s="29" t="s">
        <v>24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9" t="s">
        <v>25</v>
      </c>
      <c r="AL10" s="25"/>
      <c r="AM10" s="25"/>
      <c r="AN10" s="27" t="s">
        <v>5</v>
      </c>
      <c r="AO10" s="25"/>
      <c r="AP10" s="25"/>
      <c r="AQ10" s="24"/>
      <c r="BS10" s="19" t="s">
        <v>10</v>
      </c>
    </row>
    <row r="11" spans="1:73" ht="18.399999999999999" customHeight="1">
      <c r="B11" s="23"/>
      <c r="C11" s="25"/>
      <c r="D11" s="25"/>
      <c r="E11" s="27" t="s">
        <v>26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9" t="s">
        <v>27</v>
      </c>
      <c r="AL11" s="25"/>
      <c r="AM11" s="25"/>
      <c r="AN11" s="27" t="s">
        <v>5</v>
      </c>
      <c r="AO11" s="25"/>
      <c r="AP11" s="25"/>
      <c r="AQ11" s="24"/>
      <c r="BS11" s="19" t="s">
        <v>10</v>
      </c>
    </row>
    <row r="12" spans="1:73" ht="6.95" customHeight="1"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4"/>
      <c r="BS12" s="19" t="s">
        <v>10</v>
      </c>
    </row>
    <row r="13" spans="1:73" ht="14.45" customHeight="1">
      <c r="B13" s="23"/>
      <c r="C13" s="25"/>
      <c r="D13" s="29" t="s">
        <v>28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9" t="s">
        <v>25</v>
      </c>
      <c r="AL13" s="25"/>
      <c r="AM13" s="25"/>
      <c r="AN13" s="27" t="s">
        <v>5</v>
      </c>
      <c r="AO13" s="25"/>
      <c r="AP13" s="25"/>
      <c r="AQ13" s="24"/>
      <c r="BS13" s="19" t="s">
        <v>10</v>
      </c>
    </row>
    <row r="14" spans="1:73" ht="15">
      <c r="B14" s="23"/>
      <c r="C14" s="25"/>
      <c r="D14" s="25"/>
      <c r="E14" s="27" t="s">
        <v>29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9" t="s">
        <v>27</v>
      </c>
      <c r="AL14" s="25"/>
      <c r="AM14" s="25"/>
      <c r="AN14" s="27" t="s">
        <v>5</v>
      </c>
      <c r="AO14" s="25"/>
      <c r="AP14" s="25"/>
      <c r="AQ14" s="24"/>
      <c r="BS14" s="19" t="s">
        <v>10</v>
      </c>
    </row>
    <row r="15" spans="1:73" ht="6.95" customHeight="1"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4"/>
      <c r="BS15" s="19" t="s">
        <v>6</v>
      </c>
    </row>
    <row r="16" spans="1:73" ht="14.45" customHeight="1">
      <c r="B16" s="23"/>
      <c r="C16" s="25"/>
      <c r="D16" s="29" t="s">
        <v>30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9" t="s">
        <v>25</v>
      </c>
      <c r="AL16" s="25"/>
      <c r="AM16" s="25"/>
      <c r="AN16" s="27" t="s">
        <v>5</v>
      </c>
      <c r="AO16" s="25"/>
      <c r="AP16" s="25"/>
      <c r="AQ16" s="24"/>
      <c r="BS16" s="19" t="s">
        <v>7</v>
      </c>
    </row>
    <row r="17" spans="2:71" ht="18.399999999999999" customHeight="1">
      <c r="B17" s="23"/>
      <c r="C17" s="25"/>
      <c r="D17" s="25"/>
      <c r="E17" s="27" t="s">
        <v>31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9" t="s">
        <v>27</v>
      </c>
      <c r="AL17" s="25"/>
      <c r="AM17" s="25"/>
      <c r="AN17" s="27" t="s">
        <v>5</v>
      </c>
      <c r="AO17" s="25"/>
      <c r="AP17" s="25"/>
      <c r="AQ17" s="24"/>
      <c r="BS17" s="19" t="s">
        <v>7</v>
      </c>
    </row>
    <row r="18" spans="2:71" ht="6.95" customHeight="1"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4"/>
      <c r="BS18" s="19" t="s">
        <v>10</v>
      </c>
    </row>
    <row r="19" spans="2:71" ht="14.45" customHeight="1">
      <c r="B19" s="23"/>
      <c r="C19" s="25"/>
      <c r="D19" s="29" t="s">
        <v>32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9" t="s">
        <v>25</v>
      </c>
      <c r="AL19" s="25"/>
      <c r="AM19" s="25"/>
      <c r="AN19" s="27" t="s">
        <v>5</v>
      </c>
      <c r="AO19" s="25"/>
      <c r="AP19" s="25"/>
      <c r="AQ19" s="24"/>
      <c r="BS19" s="19" t="s">
        <v>10</v>
      </c>
    </row>
    <row r="20" spans="2:71" ht="18.399999999999999" customHeight="1">
      <c r="B20" s="23"/>
      <c r="C20" s="25"/>
      <c r="D20" s="25"/>
      <c r="E20" s="27" t="s">
        <v>29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9" t="s">
        <v>27</v>
      </c>
      <c r="AL20" s="25"/>
      <c r="AM20" s="25"/>
      <c r="AN20" s="27" t="s">
        <v>5</v>
      </c>
      <c r="AO20" s="25"/>
      <c r="AP20" s="25"/>
      <c r="AQ20" s="24"/>
    </row>
    <row r="21" spans="2:71" ht="6.95" customHeight="1"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4"/>
    </row>
    <row r="22" spans="2:71" ht="15">
      <c r="B22" s="23"/>
      <c r="C22" s="25"/>
      <c r="D22" s="29" t="s">
        <v>33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4"/>
    </row>
    <row r="23" spans="2:71" ht="16.5" customHeight="1">
      <c r="B23" s="23"/>
      <c r="C23" s="25"/>
      <c r="D23" s="25"/>
      <c r="E23" s="214" t="s">
        <v>5</v>
      </c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4"/>
      <c r="R23" s="214"/>
      <c r="S23" s="214"/>
      <c r="T23" s="214"/>
      <c r="U23" s="214"/>
      <c r="V23" s="214"/>
      <c r="W23" s="214"/>
      <c r="X23" s="214"/>
      <c r="Y23" s="214"/>
      <c r="Z23" s="214"/>
      <c r="AA23" s="214"/>
      <c r="AB23" s="214"/>
      <c r="AC23" s="214"/>
      <c r="AD23" s="214"/>
      <c r="AE23" s="214"/>
      <c r="AF23" s="214"/>
      <c r="AG23" s="214"/>
      <c r="AH23" s="214"/>
      <c r="AI23" s="214"/>
      <c r="AJ23" s="214"/>
      <c r="AK23" s="214"/>
      <c r="AL23" s="214"/>
      <c r="AM23" s="214"/>
      <c r="AN23" s="214"/>
      <c r="AO23" s="25"/>
      <c r="AP23" s="25"/>
      <c r="AQ23" s="24"/>
    </row>
    <row r="24" spans="2:71" ht="6.95" customHeight="1"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4"/>
    </row>
    <row r="25" spans="2:71" ht="6.95" customHeight="1">
      <c r="B25" s="23"/>
      <c r="C25" s="25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25"/>
      <c r="AQ25" s="24"/>
    </row>
    <row r="26" spans="2:71" ht="14.45" customHeight="1">
      <c r="B26" s="23"/>
      <c r="C26" s="25"/>
      <c r="D26" s="31" t="s">
        <v>34</v>
      </c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05">
        <f>ROUND(AG87,2)</f>
        <v>0</v>
      </c>
      <c r="AL26" s="206"/>
      <c r="AM26" s="206"/>
      <c r="AN26" s="206"/>
      <c r="AO26" s="206"/>
      <c r="AP26" s="25"/>
      <c r="AQ26" s="24"/>
    </row>
    <row r="27" spans="2:71" ht="15">
      <c r="B27" s="23"/>
      <c r="C27" s="25"/>
      <c r="D27" s="25"/>
      <c r="E27" s="29" t="s">
        <v>35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07">
        <f>AS87</f>
        <v>0</v>
      </c>
      <c r="AL27" s="207"/>
      <c r="AM27" s="207"/>
      <c r="AN27" s="207"/>
      <c r="AO27" s="207"/>
      <c r="AP27" s="25"/>
      <c r="AQ27" s="24"/>
    </row>
    <row r="28" spans="2:71" s="1" customFormat="1" ht="15">
      <c r="B28" s="32"/>
      <c r="C28" s="33"/>
      <c r="D28" s="33"/>
      <c r="E28" s="29" t="s">
        <v>36</v>
      </c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207">
        <f>ROUND(AT87,2)</f>
        <v>0</v>
      </c>
      <c r="AL28" s="207"/>
      <c r="AM28" s="207"/>
      <c r="AN28" s="207"/>
      <c r="AO28" s="207"/>
      <c r="AP28" s="33"/>
      <c r="AQ28" s="34"/>
    </row>
    <row r="29" spans="2:71" s="1" customFormat="1" ht="14.45" customHeight="1">
      <c r="B29" s="32"/>
      <c r="C29" s="33"/>
      <c r="D29" s="31" t="s">
        <v>37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205">
        <f>ROUND(AG92,2)</f>
        <v>0</v>
      </c>
      <c r="AL29" s="205"/>
      <c r="AM29" s="205"/>
      <c r="AN29" s="205"/>
      <c r="AO29" s="205"/>
      <c r="AP29" s="33"/>
      <c r="AQ29" s="34"/>
    </row>
    <row r="30" spans="2:71" s="1" customFormat="1" ht="6.95" customHeight="1">
      <c r="B30" s="32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4"/>
    </row>
    <row r="31" spans="2:71" s="1" customFormat="1" ht="25.9" customHeight="1">
      <c r="B31" s="32"/>
      <c r="C31" s="33"/>
      <c r="D31" s="35" t="s">
        <v>38</v>
      </c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208">
        <f>ROUND(AK26+AK29,2)</f>
        <v>0</v>
      </c>
      <c r="AL31" s="209"/>
      <c r="AM31" s="209"/>
      <c r="AN31" s="209"/>
      <c r="AO31" s="209"/>
      <c r="AP31" s="33"/>
      <c r="AQ31" s="34"/>
    </row>
    <row r="32" spans="2:71" s="1" customFormat="1" ht="6.95" customHeight="1">
      <c r="B32" s="32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4"/>
    </row>
    <row r="33" spans="2:43" s="2" customFormat="1" ht="14.45" customHeight="1">
      <c r="B33" s="37"/>
      <c r="C33" s="38"/>
      <c r="D33" s="39" t="s">
        <v>39</v>
      </c>
      <c r="E33" s="38"/>
      <c r="F33" s="39" t="s">
        <v>40</v>
      </c>
      <c r="G33" s="38"/>
      <c r="H33" s="38"/>
      <c r="I33" s="38"/>
      <c r="J33" s="38"/>
      <c r="K33" s="38"/>
      <c r="L33" s="188">
        <v>0.2</v>
      </c>
      <c r="M33" s="189"/>
      <c r="N33" s="189"/>
      <c r="O33" s="189"/>
      <c r="P33" s="38"/>
      <c r="Q33" s="38"/>
      <c r="R33" s="38"/>
      <c r="S33" s="38"/>
      <c r="T33" s="41" t="s">
        <v>41</v>
      </c>
      <c r="U33" s="38"/>
      <c r="V33" s="38"/>
      <c r="W33" s="190">
        <f>ROUND(BB87+SUM(CD93),2)</f>
        <v>0</v>
      </c>
      <c r="X33" s="189"/>
      <c r="Y33" s="189"/>
      <c r="Z33" s="189"/>
      <c r="AA33" s="189"/>
      <c r="AB33" s="189"/>
      <c r="AC33" s="189"/>
      <c r="AD33" s="189"/>
      <c r="AE33" s="189"/>
      <c r="AF33" s="38"/>
      <c r="AG33" s="38"/>
      <c r="AH33" s="38"/>
      <c r="AI33" s="38"/>
      <c r="AJ33" s="38"/>
      <c r="AK33" s="190">
        <f>ROUND(AX87+SUM(BY93),2)</f>
        <v>0</v>
      </c>
      <c r="AL33" s="189"/>
      <c r="AM33" s="189"/>
      <c r="AN33" s="189"/>
      <c r="AO33" s="189"/>
      <c r="AP33" s="38"/>
      <c r="AQ33" s="42"/>
    </row>
    <row r="34" spans="2:43" s="2" customFormat="1" ht="14.45" customHeight="1">
      <c r="B34" s="37"/>
      <c r="C34" s="38"/>
      <c r="D34" s="38"/>
      <c r="E34" s="38"/>
      <c r="F34" s="39" t="s">
        <v>42</v>
      </c>
      <c r="G34" s="38"/>
      <c r="H34" s="38"/>
      <c r="I34" s="38"/>
      <c r="J34" s="38"/>
      <c r="K34" s="38"/>
      <c r="L34" s="188">
        <v>0.2</v>
      </c>
      <c r="M34" s="189"/>
      <c r="N34" s="189"/>
      <c r="O34" s="189"/>
      <c r="P34" s="38"/>
      <c r="Q34" s="38"/>
      <c r="R34" s="38"/>
      <c r="S34" s="38"/>
      <c r="T34" s="41" t="s">
        <v>41</v>
      </c>
      <c r="U34" s="38"/>
      <c r="V34" s="38"/>
      <c r="W34" s="190">
        <f>ROUND(BC87+SUM(CE93),2)</f>
        <v>0</v>
      </c>
      <c r="X34" s="189"/>
      <c r="Y34" s="189"/>
      <c r="Z34" s="189"/>
      <c r="AA34" s="189"/>
      <c r="AB34" s="189"/>
      <c r="AC34" s="189"/>
      <c r="AD34" s="189"/>
      <c r="AE34" s="189"/>
      <c r="AF34" s="38"/>
      <c r="AG34" s="38"/>
      <c r="AH34" s="38"/>
      <c r="AI34" s="38"/>
      <c r="AJ34" s="38"/>
      <c r="AK34" s="190">
        <f>ROUND(AY87+SUM(BZ93),2)</f>
        <v>0</v>
      </c>
      <c r="AL34" s="189"/>
      <c r="AM34" s="189"/>
      <c r="AN34" s="189"/>
      <c r="AO34" s="189"/>
      <c r="AP34" s="38"/>
      <c r="AQ34" s="42"/>
    </row>
    <row r="35" spans="2:43" s="2" customFormat="1" ht="14.45" hidden="1" customHeight="1">
      <c r="B35" s="37"/>
      <c r="C35" s="38"/>
      <c r="D35" s="38"/>
      <c r="E35" s="38"/>
      <c r="F35" s="39" t="s">
        <v>43</v>
      </c>
      <c r="G35" s="38"/>
      <c r="H35" s="38"/>
      <c r="I35" s="38"/>
      <c r="J35" s="38"/>
      <c r="K35" s="38"/>
      <c r="L35" s="188">
        <v>0.2</v>
      </c>
      <c r="M35" s="189"/>
      <c r="N35" s="189"/>
      <c r="O35" s="189"/>
      <c r="P35" s="38"/>
      <c r="Q35" s="38"/>
      <c r="R35" s="38"/>
      <c r="S35" s="38"/>
      <c r="T35" s="41" t="s">
        <v>41</v>
      </c>
      <c r="U35" s="38"/>
      <c r="V35" s="38"/>
      <c r="W35" s="190">
        <f>ROUND(BD87+SUM(CF93),2)</f>
        <v>0</v>
      </c>
      <c r="X35" s="189"/>
      <c r="Y35" s="189"/>
      <c r="Z35" s="189"/>
      <c r="AA35" s="189"/>
      <c r="AB35" s="189"/>
      <c r="AC35" s="189"/>
      <c r="AD35" s="189"/>
      <c r="AE35" s="189"/>
      <c r="AF35" s="38"/>
      <c r="AG35" s="38"/>
      <c r="AH35" s="38"/>
      <c r="AI35" s="38"/>
      <c r="AJ35" s="38"/>
      <c r="AK35" s="190">
        <v>0</v>
      </c>
      <c r="AL35" s="189"/>
      <c r="AM35" s="189"/>
      <c r="AN35" s="189"/>
      <c r="AO35" s="189"/>
      <c r="AP35" s="38"/>
      <c r="AQ35" s="42"/>
    </row>
    <row r="36" spans="2:43" s="2" customFormat="1" ht="14.45" hidden="1" customHeight="1">
      <c r="B36" s="37"/>
      <c r="C36" s="38"/>
      <c r="D36" s="38"/>
      <c r="E36" s="38"/>
      <c r="F36" s="39" t="s">
        <v>44</v>
      </c>
      <c r="G36" s="38"/>
      <c r="H36" s="38"/>
      <c r="I36" s="38"/>
      <c r="J36" s="38"/>
      <c r="K36" s="38"/>
      <c r="L36" s="188">
        <v>0.2</v>
      </c>
      <c r="M36" s="189"/>
      <c r="N36" s="189"/>
      <c r="O36" s="189"/>
      <c r="P36" s="38"/>
      <c r="Q36" s="38"/>
      <c r="R36" s="38"/>
      <c r="S36" s="38"/>
      <c r="T36" s="41" t="s">
        <v>41</v>
      </c>
      <c r="U36" s="38"/>
      <c r="V36" s="38"/>
      <c r="W36" s="190">
        <f>ROUND(BE87+SUM(CG93),2)</f>
        <v>0</v>
      </c>
      <c r="X36" s="189"/>
      <c r="Y36" s="189"/>
      <c r="Z36" s="189"/>
      <c r="AA36" s="189"/>
      <c r="AB36" s="189"/>
      <c r="AC36" s="189"/>
      <c r="AD36" s="189"/>
      <c r="AE36" s="189"/>
      <c r="AF36" s="38"/>
      <c r="AG36" s="38"/>
      <c r="AH36" s="38"/>
      <c r="AI36" s="38"/>
      <c r="AJ36" s="38"/>
      <c r="AK36" s="190">
        <v>0</v>
      </c>
      <c r="AL36" s="189"/>
      <c r="AM36" s="189"/>
      <c r="AN36" s="189"/>
      <c r="AO36" s="189"/>
      <c r="AP36" s="38"/>
      <c r="AQ36" s="42"/>
    </row>
    <row r="37" spans="2:43" s="2" customFormat="1" ht="14.45" hidden="1" customHeight="1">
      <c r="B37" s="37"/>
      <c r="C37" s="38"/>
      <c r="D37" s="38"/>
      <c r="E37" s="38"/>
      <c r="F37" s="39" t="s">
        <v>45</v>
      </c>
      <c r="G37" s="38"/>
      <c r="H37" s="38"/>
      <c r="I37" s="38"/>
      <c r="J37" s="38"/>
      <c r="K37" s="38"/>
      <c r="L37" s="188">
        <v>0</v>
      </c>
      <c r="M37" s="189"/>
      <c r="N37" s="189"/>
      <c r="O37" s="189"/>
      <c r="P37" s="38"/>
      <c r="Q37" s="38"/>
      <c r="R37" s="38"/>
      <c r="S37" s="38"/>
      <c r="T37" s="41" t="s">
        <v>41</v>
      </c>
      <c r="U37" s="38"/>
      <c r="V37" s="38"/>
      <c r="W37" s="190">
        <f>ROUND(BF87+SUM(CH93),2)</f>
        <v>0</v>
      </c>
      <c r="X37" s="189"/>
      <c r="Y37" s="189"/>
      <c r="Z37" s="189"/>
      <c r="AA37" s="189"/>
      <c r="AB37" s="189"/>
      <c r="AC37" s="189"/>
      <c r="AD37" s="189"/>
      <c r="AE37" s="189"/>
      <c r="AF37" s="38"/>
      <c r="AG37" s="38"/>
      <c r="AH37" s="38"/>
      <c r="AI37" s="38"/>
      <c r="AJ37" s="38"/>
      <c r="AK37" s="190">
        <v>0</v>
      </c>
      <c r="AL37" s="189"/>
      <c r="AM37" s="189"/>
      <c r="AN37" s="189"/>
      <c r="AO37" s="189"/>
      <c r="AP37" s="38"/>
      <c r="AQ37" s="42"/>
    </row>
    <row r="38" spans="2:43" s="1" customFormat="1" ht="6.95" customHeight="1">
      <c r="B38" s="32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4"/>
    </row>
    <row r="39" spans="2:43" s="1" customFormat="1" ht="25.9" customHeight="1">
      <c r="B39" s="32"/>
      <c r="C39" s="43"/>
      <c r="D39" s="44" t="s">
        <v>46</v>
      </c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6" t="s">
        <v>47</v>
      </c>
      <c r="U39" s="45"/>
      <c r="V39" s="45"/>
      <c r="W39" s="45"/>
      <c r="X39" s="191" t="s">
        <v>48</v>
      </c>
      <c r="Y39" s="192"/>
      <c r="Z39" s="192"/>
      <c r="AA39" s="192"/>
      <c r="AB39" s="192"/>
      <c r="AC39" s="45"/>
      <c r="AD39" s="45"/>
      <c r="AE39" s="45"/>
      <c r="AF39" s="45"/>
      <c r="AG39" s="45"/>
      <c r="AH39" s="45"/>
      <c r="AI39" s="45"/>
      <c r="AJ39" s="45"/>
      <c r="AK39" s="203">
        <f>SUM(AK31:AK37)</f>
        <v>0</v>
      </c>
      <c r="AL39" s="192"/>
      <c r="AM39" s="192"/>
      <c r="AN39" s="192"/>
      <c r="AO39" s="204"/>
      <c r="AP39" s="43"/>
      <c r="AQ39" s="34"/>
    </row>
    <row r="40" spans="2:43" s="1" customFormat="1" ht="14.45" customHeight="1">
      <c r="B40" s="32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4"/>
    </row>
    <row r="41" spans="2:43">
      <c r="B41" s="23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4"/>
    </row>
    <row r="42" spans="2:43">
      <c r="B42" s="23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4"/>
    </row>
    <row r="43" spans="2:43">
      <c r="B43" s="23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4"/>
    </row>
    <row r="44" spans="2:43">
      <c r="B44" s="23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4"/>
    </row>
    <row r="45" spans="2:43">
      <c r="B45" s="23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4"/>
    </row>
    <row r="46" spans="2:43">
      <c r="B46" s="23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4"/>
    </row>
    <row r="47" spans="2:43">
      <c r="B47" s="23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4"/>
    </row>
    <row r="48" spans="2:43">
      <c r="B48" s="23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4"/>
    </row>
    <row r="49" spans="2:43" s="1" customFormat="1" ht="15">
      <c r="B49" s="32"/>
      <c r="C49" s="33"/>
      <c r="D49" s="47" t="s">
        <v>49</v>
      </c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9"/>
      <c r="AA49" s="33"/>
      <c r="AB49" s="33"/>
      <c r="AC49" s="47" t="s">
        <v>50</v>
      </c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9"/>
      <c r="AP49" s="33"/>
      <c r="AQ49" s="34"/>
    </row>
    <row r="50" spans="2:43">
      <c r="B50" s="23"/>
      <c r="C50" s="25"/>
      <c r="D50" s="50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51"/>
      <c r="AA50" s="25"/>
      <c r="AB50" s="25"/>
      <c r="AC50" s="50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51"/>
      <c r="AP50" s="25"/>
      <c r="AQ50" s="24"/>
    </row>
    <row r="51" spans="2:43">
      <c r="B51" s="23"/>
      <c r="C51" s="25"/>
      <c r="D51" s="50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51"/>
      <c r="AA51" s="25"/>
      <c r="AB51" s="25"/>
      <c r="AC51" s="50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51"/>
      <c r="AP51" s="25"/>
      <c r="AQ51" s="24"/>
    </row>
    <row r="52" spans="2:43">
      <c r="B52" s="23"/>
      <c r="C52" s="25"/>
      <c r="D52" s="50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51"/>
      <c r="AA52" s="25"/>
      <c r="AB52" s="25"/>
      <c r="AC52" s="50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51"/>
      <c r="AP52" s="25"/>
      <c r="AQ52" s="24"/>
    </row>
    <row r="53" spans="2:43">
      <c r="B53" s="23"/>
      <c r="C53" s="25"/>
      <c r="D53" s="50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51"/>
      <c r="AA53" s="25"/>
      <c r="AB53" s="25"/>
      <c r="AC53" s="50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51"/>
      <c r="AP53" s="25"/>
      <c r="AQ53" s="24"/>
    </row>
    <row r="54" spans="2:43">
      <c r="B54" s="23"/>
      <c r="C54" s="25"/>
      <c r="D54" s="50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51"/>
      <c r="AA54" s="25"/>
      <c r="AB54" s="25"/>
      <c r="AC54" s="50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51"/>
      <c r="AP54" s="25"/>
      <c r="AQ54" s="24"/>
    </row>
    <row r="55" spans="2:43">
      <c r="B55" s="23"/>
      <c r="C55" s="25"/>
      <c r="D55" s="50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51"/>
      <c r="AA55" s="25"/>
      <c r="AB55" s="25"/>
      <c r="AC55" s="50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51"/>
      <c r="AP55" s="25"/>
      <c r="AQ55" s="24"/>
    </row>
    <row r="56" spans="2:43">
      <c r="B56" s="23"/>
      <c r="C56" s="25"/>
      <c r="D56" s="50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51"/>
      <c r="AA56" s="25"/>
      <c r="AB56" s="25"/>
      <c r="AC56" s="50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51"/>
      <c r="AP56" s="25"/>
      <c r="AQ56" s="24"/>
    </row>
    <row r="57" spans="2:43">
      <c r="B57" s="23"/>
      <c r="C57" s="25"/>
      <c r="D57" s="50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51"/>
      <c r="AA57" s="25"/>
      <c r="AB57" s="25"/>
      <c r="AC57" s="50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51"/>
      <c r="AP57" s="25"/>
      <c r="AQ57" s="24"/>
    </row>
    <row r="58" spans="2:43" s="1" customFormat="1" ht="15">
      <c r="B58" s="32"/>
      <c r="C58" s="33"/>
      <c r="D58" s="52" t="s">
        <v>51</v>
      </c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4" t="s">
        <v>52</v>
      </c>
      <c r="S58" s="53"/>
      <c r="T58" s="53"/>
      <c r="U58" s="53"/>
      <c r="V58" s="53"/>
      <c r="W58" s="53"/>
      <c r="X58" s="53"/>
      <c r="Y58" s="53"/>
      <c r="Z58" s="55"/>
      <c r="AA58" s="33"/>
      <c r="AB58" s="33"/>
      <c r="AC58" s="52" t="s">
        <v>51</v>
      </c>
      <c r="AD58" s="53"/>
      <c r="AE58" s="53"/>
      <c r="AF58" s="53"/>
      <c r="AG58" s="53"/>
      <c r="AH58" s="53"/>
      <c r="AI58" s="53"/>
      <c r="AJ58" s="53"/>
      <c r="AK58" s="53"/>
      <c r="AL58" s="53"/>
      <c r="AM58" s="54" t="s">
        <v>52</v>
      </c>
      <c r="AN58" s="53"/>
      <c r="AO58" s="55"/>
      <c r="AP58" s="33"/>
      <c r="AQ58" s="34"/>
    </row>
    <row r="59" spans="2:43">
      <c r="B59" s="23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4"/>
    </row>
    <row r="60" spans="2:43" s="1" customFormat="1" ht="15">
      <c r="B60" s="32"/>
      <c r="C60" s="33"/>
      <c r="D60" s="47" t="s">
        <v>53</v>
      </c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9"/>
      <c r="AA60" s="33"/>
      <c r="AB60" s="33"/>
      <c r="AC60" s="47" t="s">
        <v>54</v>
      </c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9"/>
      <c r="AP60" s="33"/>
      <c r="AQ60" s="34"/>
    </row>
    <row r="61" spans="2:43">
      <c r="B61" s="23"/>
      <c r="C61" s="25"/>
      <c r="D61" s="50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51"/>
      <c r="AA61" s="25"/>
      <c r="AB61" s="25"/>
      <c r="AC61" s="50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51"/>
      <c r="AP61" s="25"/>
      <c r="AQ61" s="24"/>
    </row>
    <row r="62" spans="2:43">
      <c r="B62" s="23"/>
      <c r="C62" s="25"/>
      <c r="D62" s="50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51"/>
      <c r="AA62" s="25"/>
      <c r="AB62" s="25"/>
      <c r="AC62" s="50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51"/>
      <c r="AP62" s="25"/>
      <c r="AQ62" s="24"/>
    </row>
    <row r="63" spans="2:43">
      <c r="B63" s="23"/>
      <c r="C63" s="25"/>
      <c r="D63" s="50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51"/>
      <c r="AA63" s="25"/>
      <c r="AB63" s="25"/>
      <c r="AC63" s="50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51"/>
      <c r="AP63" s="25"/>
      <c r="AQ63" s="24"/>
    </row>
    <row r="64" spans="2:43">
      <c r="B64" s="23"/>
      <c r="C64" s="25"/>
      <c r="D64" s="50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51"/>
      <c r="AA64" s="25"/>
      <c r="AB64" s="25"/>
      <c r="AC64" s="50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51"/>
      <c r="AP64" s="25"/>
      <c r="AQ64" s="24"/>
    </row>
    <row r="65" spans="2:43">
      <c r="B65" s="23"/>
      <c r="C65" s="25"/>
      <c r="D65" s="50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51"/>
      <c r="AA65" s="25"/>
      <c r="AB65" s="25"/>
      <c r="AC65" s="50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51"/>
      <c r="AP65" s="25"/>
      <c r="AQ65" s="24"/>
    </row>
    <row r="66" spans="2:43">
      <c r="B66" s="23"/>
      <c r="C66" s="25"/>
      <c r="D66" s="50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51"/>
      <c r="AA66" s="25"/>
      <c r="AB66" s="25"/>
      <c r="AC66" s="50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51"/>
      <c r="AP66" s="25"/>
      <c r="AQ66" s="24"/>
    </row>
    <row r="67" spans="2:43">
      <c r="B67" s="23"/>
      <c r="C67" s="25"/>
      <c r="D67" s="50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51"/>
      <c r="AA67" s="25"/>
      <c r="AB67" s="25"/>
      <c r="AC67" s="50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51"/>
      <c r="AP67" s="25"/>
      <c r="AQ67" s="24"/>
    </row>
    <row r="68" spans="2:43">
      <c r="B68" s="23"/>
      <c r="C68" s="25"/>
      <c r="D68" s="50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51"/>
      <c r="AA68" s="25"/>
      <c r="AB68" s="25"/>
      <c r="AC68" s="50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51"/>
      <c r="AP68" s="25"/>
      <c r="AQ68" s="24"/>
    </row>
    <row r="69" spans="2:43" s="1" customFormat="1" ht="15">
      <c r="B69" s="32"/>
      <c r="C69" s="33"/>
      <c r="D69" s="52" t="s">
        <v>51</v>
      </c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4" t="s">
        <v>52</v>
      </c>
      <c r="S69" s="53"/>
      <c r="T69" s="53"/>
      <c r="U69" s="53"/>
      <c r="V69" s="53"/>
      <c r="W69" s="53"/>
      <c r="X69" s="53"/>
      <c r="Y69" s="53"/>
      <c r="Z69" s="55"/>
      <c r="AA69" s="33"/>
      <c r="AB69" s="33"/>
      <c r="AC69" s="52" t="s">
        <v>51</v>
      </c>
      <c r="AD69" s="53"/>
      <c r="AE69" s="53"/>
      <c r="AF69" s="53"/>
      <c r="AG69" s="53"/>
      <c r="AH69" s="53"/>
      <c r="AI69" s="53"/>
      <c r="AJ69" s="53"/>
      <c r="AK69" s="53"/>
      <c r="AL69" s="53"/>
      <c r="AM69" s="54" t="s">
        <v>52</v>
      </c>
      <c r="AN69" s="53"/>
      <c r="AO69" s="55"/>
      <c r="AP69" s="33"/>
      <c r="AQ69" s="34"/>
    </row>
    <row r="70" spans="2:43" s="1" customFormat="1" ht="6.95" customHeight="1">
      <c r="B70" s="32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4"/>
    </row>
    <row r="71" spans="2:43" s="1" customFormat="1" ht="6.95" customHeight="1">
      <c r="B71" s="56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57"/>
      <c r="AN71" s="57"/>
      <c r="AO71" s="57"/>
      <c r="AP71" s="57"/>
      <c r="AQ71" s="58"/>
    </row>
    <row r="75" spans="2:43" s="1" customFormat="1" ht="6.95" customHeight="1">
      <c r="B75" s="59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  <c r="AO75" s="60"/>
      <c r="AP75" s="60"/>
      <c r="AQ75" s="61"/>
    </row>
    <row r="76" spans="2:43" s="1" customFormat="1" ht="36.950000000000003" customHeight="1">
      <c r="B76" s="32"/>
      <c r="C76" s="179" t="s">
        <v>55</v>
      </c>
      <c r="D76" s="180"/>
      <c r="E76" s="180"/>
      <c r="F76" s="180"/>
      <c r="G76" s="180"/>
      <c r="H76" s="180"/>
      <c r="I76" s="180"/>
      <c r="J76" s="180"/>
      <c r="K76" s="180"/>
      <c r="L76" s="180"/>
      <c r="M76" s="180"/>
      <c r="N76" s="180"/>
      <c r="O76" s="180"/>
      <c r="P76" s="180"/>
      <c r="Q76" s="180"/>
      <c r="R76" s="180"/>
      <c r="S76" s="180"/>
      <c r="T76" s="180"/>
      <c r="U76" s="180"/>
      <c r="V76" s="180"/>
      <c r="W76" s="180"/>
      <c r="X76" s="180"/>
      <c r="Y76" s="180"/>
      <c r="Z76" s="180"/>
      <c r="AA76" s="180"/>
      <c r="AB76" s="180"/>
      <c r="AC76" s="180"/>
      <c r="AD76" s="180"/>
      <c r="AE76" s="180"/>
      <c r="AF76" s="180"/>
      <c r="AG76" s="180"/>
      <c r="AH76" s="180"/>
      <c r="AI76" s="180"/>
      <c r="AJ76" s="180"/>
      <c r="AK76" s="180"/>
      <c r="AL76" s="180"/>
      <c r="AM76" s="180"/>
      <c r="AN76" s="180"/>
      <c r="AO76" s="180"/>
      <c r="AP76" s="180"/>
      <c r="AQ76" s="34"/>
    </row>
    <row r="77" spans="2:43" s="3" customFormat="1" ht="14.45" customHeight="1">
      <c r="B77" s="62"/>
      <c r="C77" s="29" t="s">
        <v>15</v>
      </c>
      <c r="D77" s="63"/>
      <c r="E77" s="63"/>
      <c r="F77" s="63"/>
      <c r="G77" s="63"/>
      <c r="H77" s="63"/>
      <c r="I77" s="63"/>
      <c r="J77" s="63"/>
      <c r="K77" s="63"/>
      <c r="L77" s="63" t="str">
        <f>K5</f>
        <v>TK-2017-043</v>
      </c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  <c r="AM77" s="63"/>
      <c r="AN77" s="63"/>
      <c r="AO77" s="63"/>
      <c r="AP77" s="63"/>
      <c r="AQ77" s="64"/>
    </row>
    <row r="78" spans="2:43" s="4" customFormat="1" ht="36.950000000000003" customHeight="1">
      <c r="B78" s="65"/>
      <c r="C78" s="66" t="s">
        <v>17</v>
      </c>
      <c r="D78" s="67"/>
      <c r="E78" s="67"/>
      <c r="F78" s="67"/>
      <c r="G78" s="67"/>
      <c r="H78" s="67"/>
      <c r="I78" s="67"/>
      <c r="J78" s="67"/>
      <c r="K78" s="67"/>
      <c r="L78" s="181" t="str">
        <f>K6</f>
        <v>Rozvoj účinnejších systémov CZT v meste Svit</v>
      </c>
      <c r="M78" s="182"/>
      <c r="N78" s="182"/>
      <c r="O78" s="182"/>
      <c r="P78" s="182"/>
      <c r="Q78" s="182"/>
      <c r="R78" s="182"/>
      <c r="S78" s="182"/>
      <c r="T78" s="182"/>
      <c r="U78" s="182"/>
      <c r="V78" s="182"/>
      <c r="W78" s="182"/>
      <c r="X78" s="182"/>
      <c r="Y78" s="182"/>
      <c r="Z78" s="182"/>
      <c r="AA78" s="182"/>
      <c r="AB78" s="182"/>
      <c r="AC78" s="182"/>
      <c r="AD78" s="182"/>
      <c r="AE78" s="182"/>
      <c r="AF78" s="182"/>
      <c r="AG78" s="182"/>
      <c r="AH78" s="182"/>
      <c r="AI78" s="182"/>
      <c r="AJ78" s="182"/>
      <c r="AK78" s="182"/>
      <c r="AL78" s="182"/>
      <c r="AM78" s="182"/>
      <c r="AN78" s="182"/>
      <c r="AO78" s="182"/>
      <c r="AP78" s="67"/>
      <c r="AQ78" s="68"/>
    </row>
    <row r="79" spans="2:43" s="1" customFormat="1" ht="6.95" customHeight="1">
      <c r="B79" s="32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4"/>
    </row>
    <row r="80" spans="2:43" s="1" customFormat="1" ht="15">
      <c r="B80" s="32"/>
      <c r="C80" s="29" t="s">
        <v>21</v>
      </c>
      <c r="D80" s="33"/>
      <c r="E80" s="33"/>
      <c r="F80" s="33"/>
      <c r="G80" s="33"/>
      <c r="H80" s="33"/>
      <c r="I80" s="33"/>
      <c r="J80" s="33"/>
      <c r="K80" s="33"/>
      <c r="L80" s="69" t="str">
        <f>IF(K8="","",K8)</f>
        <v>Svit</v>
      </c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29" t="s">
        <v>23</v>
      </c>
      <c r="AJ80" s="33"/>
      <c r="AK80" s="33"/>
      <c r="AL80" s="33"/>
      <c r="AM80" s="70" t="str">
        <f>IF(AN8= "","",AN8)</f>
        <v>09.2017</v>
      </c>
      <c r="AN80" s="33"/>
      <c r="AO80" s="33"/>
      <c r="AP80" s="33"/>
      <c r="AQ80" s="34"/>
    </row>
    <row r="81" spans="1:76" s="1" customFormat="1" ht="6.95" customHeight="1">
      <c r="B81" s="32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4"/>
    </row>
    <row r="82" spans="1:76" s="1" customFormat="1" ht="15">
      <c r="B82" s="32"/>
      <c r="C82" s="29" t="s">
        <v>24</v>
      </c>
      <c r="D82" s="33"/>
      <c r="E82" s="33"/>
      <c r="F82" s="33"/>
      <c r="G82" s="33"/>
      <c r="H82" s="33"/>
      <c r="I82" s="33"/>
      <c r="J82" s="33"/>
      <c r="K82" s="33"/>
      <c r="L82" s="63" t="str">
        <f>IF(E11= "","",E11)</f>
        <v>CHEMOSVIT ENERGOCHEM, a.s.</v>
      </c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29" t="s">
        <v>30</v>
      </c>
      <c r="AJ82" s="33"/>
      <c r="AK82" s="33"/>
      <c r="AL82" s="33"/>
      <c r="AM82" s="183" t="str">
        <f>IF(E17="","",E17)</f>
        <v>TERMOKLIMA, s.r.o.</v>
      </c>
      <c r="AN82" s="183"/>
      <c r="AO82" s="183"/>
      <c r="AP82" s="183"/>
      <c r="AQ82" s="34"/>
      <c r="AS82" s="184" t="s">
        <v>56</v>
      </c>
      <c r="AT82" s="185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9"/>
    </row>
    <row r="83" spans="1:76" s="1" customFormat="1" ht="15">
      <c r="B83" s="32"/>
      <c r="C83" s="29" t="s">
        <v>28</v>
      </c>
      <c r="D83" s="33"/>
      <c r="E83" s="33"/>
      <c r="F83" s="33"/>
      <c r="G83" s="33"/>
      <c r="H83" s="33"/>
      <c r="I83" s="33"/>
      <c r="J83" s="33"/>
      <c r="K83" s="33"/>
      <c r="L83" s="63" t="str">
        <f>IF(E14="","",E14)</f>
        <v xml:space="preserve"> </v>
      </c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29" t="s">
        <v>32</v>
      </c>
      <c r="AJ83" s="33"/>
      <c r="AK83" s="33"/>
      <c r="AL83" s="33"/>
      <c r="AM83" s="183" t="str">
        <f>IF(E20="","",E20)</f>
        <v xml:space="preserve"> </v>
      </c>
      <c r="AN83" s="183"/>
      <c r="AO83" s="183"/>
      <c r="AP83" s="183"/>
      <c r="AQ83" s="34"/>
      <c r="AS83" s="186"/>
      <c r="AT83" s="187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71"/>
    </row>
    <row r="84" spans="1:76" s="1" customFormat="1" ht="10.9" customHeight="1">
      <c r="B84" s="32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4"/>
      <c r="AS84" s="186"/>
      <c r="AT84" s="187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71"/>
    </row>
    <row r="85" spans="1:76" s="1" customFormat="1" ht="29.25" customHeight="1">
      <c r="B85" s="32"/>
      <c r="C85" s="194" t="s">
        <v>57</v>
      </c>
      <c r="D85" s="195"/>
      <c r="E85" s="195"/>
      <c r="F85" s="195"/>
      <c r="G85" s="195"/>
      <c r="H85" s="72"/>
      <c r="I85" s="196" t="s">
        <v>58</v>
      </c>
      <c r="J85" s="195"/>
      <c r="K85" s="195"/>
      <c r="L85" s="195"/>
      <c r="M85" s="195"/>
      <c r="N85" s="195"/>
      <c r="O85" s="195"/>
      <c r="P85" s="195"/>
      <c r="Q85" s="195"/>
      <c r="R85" s="195"/>
      <c r="S85" s="195"/>
      <c r="T85" s="195"/>
      <c r="U85" s="195"/>
      <c r="V85" s="195"/>
      <c r="W85" s="195"/>
      <c r="X85" s="195"/>
      <c r="Y85" s="195"/>
      <c r="Z85" s="195"/>
      <c r="AA85" s="195"/>
      <c r="AB85" s="195"/>
      <c r="AC85" s="195"/>
      <c r="AD85" s="195"/>
      <c r="AE85" s="195"/>
      <c r="AF85" s="195"/>
      <c r="AG85" s="196" t="s">
        <v>59</v>
      </c>
      <c r="AH85" s="195"/>
      <c r="AI85" s="195"/>
      <c r="AJ85" s="195"/>
      <c r="AK85" s="195"/>
      <c r="AL85" s="195"/>
      <c r="AM85" s="195"/>
      <c r="AN85" s="196" t="s">
        <v>60</v>
      </c>
      <c r="AO85" s="195"/>
      <c r="AP85" s="197"/>
      <c r="AQ85" s="34"/>
      <c r="AS85" s="73" t="s">
        <v>61</v>
      </c>
      <c r="AT85" s="74" t="s">
        <v>62</v>
      </c>
      <c r="AU85" s="74" t="s">
        <v>63</v>
      </c>
      <c r="AV85" s="74" t="s">
        <v>64</v>
      </c>
      <c r="AW85" s="74" t="s">
        <v>65</v>
      </c>
      <c r="AX85" s="74" t="s">
        <v>66</v>
      </c>
      <c r="AY85" s="74" t="s">
        <v>67</v>
      </c>
      <c r="AZ85" s="74" t="s">
        <v>68</v>
      </c>
      <c r="BA85" s="74" t="s">
        <v>69</v>
      </c>
      <c r="BB85" s="74" t="s">
        <v>70</v>
      </c>
      <c r="BC85" s="74" t="s">
        <v>71</v>
      </c>
      <c r="BD85" s="74" t="s">
        <v>72</v>
      </c>
      <c r="BE85" s="74" t="s">
        <v>73</v>
      </c>
      <c r="BF85" s="75" t="s">
        <v>74</v>
      </c>
    </row>
    <row r="86" spans="1:76" s="1" customFormat="1" ht="10.9" customHeight="1">
      <c r="B86" s="32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4"/>
      <c r="AS86" s="76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9"/>
    </row>
    <row r="87" spans="1:76" s="4" customFormat="1" ht="32.450000000000003" customHeight="1">
      <c r="B87" s="65"/>
      <c r="C87" s="77" t="s">
        <v>75</v>
      </c>
      <c r="D87" s="78"/>
      <c r="E87" s="78"/>
      <c r="F87" s="78"/>
      <c r="G87" s="78"/>
      <c r="H87" s="78"/>
      <c r="I87" s="78"/>
      <c r="J87" s="78"/>
      <c r="K87" s="78"/>
      <c r="L87" s="78"/>
      <c r="M87" s="78"/>
      <c r="N87" s="78"/>
      <c r="O87" s="78"/>
      <c r="P87" s="78"/>
      <c r="Q87" s="78"/>
      <c r="R87" s="78"/>
      <c r="S87" s="78"/>
      <c r="T87" s="78"/>
      <c r="U87" s="78"/>
      <c r="V87" s="78"/>
      <c r="W87" s="78"/>
      <c r="X87" s="78"/>
      <c r="Y87" s="78"/>
      <c r="Z87" s="78"/>
      <c r="AA87" s="78"/>
      <c r="AB87" s="78"/>
      <c r="AC87" s="78"/>
      <c r="AD87" s="78"/>
      <c r="AE87" s="78"/>
      <c r="AF87" s="78"/>
      <c r="AG87" s="202">
        <f>ROUND(AG88,2)</f>
        <v>0</v>
      </c>
      <c r="AH87" s="202"/>
      <c r="AI87" s="202"/>
      <c r="AJ87" s="202"/>
      <c r="AK87" s="202"/>
      <c r="AL87" s="202"/>
      <c r="AM87" s="202"/>
      <c r="AN87" s="172">
        <f>SUM(AG87,AV87)</f>
        <v>0</v>
      </c>
      <c r="AO87" s="172"/>
      <c r="AP87" s="172"/>
      <c r="AQ87" s="68"/>
      <c r="AS87" s="79">
        <f t="shared" ref="AS87:AU89" si="0">ROUND(AS88,2)</f>
        <v>0</v>
      </c>
      <c r="AT87" s="80">
        <f t="shared" si="0"/>
        <v>0</v>
      </c>
      <c r="AU87" s="81">
        <f t="shared" si="0"/>
        <v>0</v>
      </c>
      <c r="AV87" s="81">
        <f>ROUND(SUM(AX87:AY87),2)</f>
        <v>0</v>
      </c>
      <c r="AW87" s="82">
        <f>ROUND(AW88,5)</f>
        <v>5340.4670900000001</v>
      </c>
      <c r="AX87" s="81">
        <f>ROUND(BB87*L33,2)</f>
        <v>0</v>
      </c>
      <c r="AY87" s="81">
        <f>ROUND(BC87*L34,2)</f>
        <v>0</v>
      </c>
      <c r="AZ87" s="81">
        <f>ROUND(BD87*L33,2)</f>
        <v>0</v>
      </c>
      <c r="BA87" s="81">
        <f>ROUND(BE87*L34,2)</f>
        <v>0</v>
      </c>
      <c r="BB87" s="81">
        <f t="shared" ref="BB87:BF89" si="1">ROUND(BB88,2)</f>
        <v>0</v>
      </c>
      <c r="BC87" s="81">
        <f t="shared" si="1"/>
        <v>0</v>
      </c>
      <c r="BD87" s="81">
        <f t="shared" si="1"/>
        <v>0</v>
      </c>
      <c r="BE87" s="81">
        <f t="shared" si="1"/>
        <v>0</v>
      </c>
      <c r="BF87" s="83">
        <f t="shared" si="1"/>
        <v>0</v>
      </c>
      <c r="BS87" s="84" t="s">
        <v>76</v>
      </c>
      <c r="BT87" s="84" t="s">
        <v>77</v>
      </c>
      <c r="BU87" s="85" t="s">
        <v>78</v>
      </c>
      <c r="BV87" s="84" t="s">
        <v>79</v>
      </c>
      <c r="BW87" s="84" t="s">
        <v>80</v>
      </c>
      <c r="BX87" s="84" t="s">
        <v>81</v>
      </c>
    </row>
    <row r="88" spans="1:76" s="5" customFormat="1" ht="31.5" customHeight="1">
      <c r="B88" s="86"/>
      <c r="C88" s="87"/>
      <c r="D88" s="201" t="s">
        <v>76</v>
      </c>
      <c r="E88" s="201"/>
      <c r="F88" s="201"/>
      <c r="G88" s="201"/>
      <c r="H88" s="201"/>
      <c r="I88" s="88"/>
      <c r="J88" s="201" t="s">
        <v>82</v>
      </c>
      <c r="K88" s="201"/>
      <c r="L88" s="201"/>
      <c r="M88" s="201"/>
      <c r="N88" s="201"/>
      <c r="O88" s="201"/>
      <c r="P88" s="201"/>
      <c r="Q88" s="201"/>
      <c r="R88" s="201"/>
      <c r="S88" s="201"/>
      <c r="T88" s="201"/>
      <c r="U88" s="201"/>
      <c r="V88" s="201"/>
      <c r="W88" s="201"/>
      <c r="X88" s="201"/>
      <c r="Y88" s="201"/>
      <c r="Z88" s="201"/>
      <c r="AA88" s="201"/>
      <c r="AB88" s="201"/>
      <c r="AC88" s="201"/>
      <c r="AD88" s="201"/>
      <c r="AE88" s="201"/>
      <c r="AF88" s="201"/>
      <c r="AG88" s="200">
        <f>ROUND(AG89,2)</f>
        <v>0</v>
      </c>
      <c r="AH88" s="199"/>
      <c r="AI88" s="199"/>
      <c r="AJ88" s="199"/>
      <c r="AK88" s="199"/>
      <c r="AL88" s="199"/>
      <c r="AM88" s="199"/>
      <c r="AN88" s="198">
        <f>SUM(AG88,AV88)</f>
        <v>0</v>
      </c>
      <c r="AO88" s="199"/>
      <c r="AP88" s="199"/>
      <c r="AQ88" s="89"/>
      <c r="AS88" s="90">
        <f t="shared" si="0"/>
        <v>0</v>
      </c>
      <c r="AT88" s="91">
        <f t="shared" si="0"/>
        <v>0</v>
      </c>
      <c r="AU88" s="92">
        <f t="shared" si="0"/>
        <v>0</v>
      </c>
      <c r="AV88" s="92">
        <f>ROUND(SUM(AX88:AY88),2)</f>
        <v>0</v>
      </c>
      <c r="AW88" s="93">
        <f>ROUND(AW89,5)</f>
        <v>5340.4670900000001</v>
      </c>
      <c r="AX88" s="92">
        <f>ROUND(BB88*L33,2)</f>
        <v>0</v>
      </c>
      <c r="AY88" s="92">
        <f>ROUND(BC88*L34,2)</f>
        <v>0</v>
      </c>
      <c r="AZ88" s="92">
        <f>ROUND(BD88*L33,2)</f>
        <v>0</v>
      </c>
      <c r="BA88" s="92">
        <f>ROUND(BE88*L34,2)</f>
        <v>0</v>
      </c>
      <c r="BB88" s="92">
        <f t="shared" si="1"/>
        <v>0</v>
      </c>
      <c r="BC88" s="92">
        <f t="shared" si="1"/>
        <v>0</v>
      </c>
      <c r="BD88" s="92">
        <f t="shared" si="1"/>
        <v>0</v>
      </c>
      <c r="BE88" s="92">
        <f t="shared" si="1"/>
        <v>0</v>
      </c>
      <c r="BF88" s="94">
        <f t="shared" si="1"/>
        <v>0</v>
      </c>
      <c r="BS88" s="95" t="s">
        <v>76</v>
      </c>
      <c r="BT88" s="95" t="s">
        <v>83</v>
      </c>
      <c r="BU88" s="95" t="s">
        <v>78</v>
      </c>
      <c r="BV88" s="95" t="s">
        <v>79</v>
      </c>
      <c r="BW88" s="95" t="s">
        <v>84</v>
      </c>
      <c r="BX88" s="95" t="s">
        <v>80</v>
      </c>
    </row>
    <row r="89" spans="1:76" s="6" customFormat="1" ht="28.5" customHeight="1">
      <c r="B89" s="96"/>
      <c r="C89" s="97"/>
      <c r="D89" s="97"/>
      <c r="E89" s="193" t="s">
        <v>85</v>
      </c>
      <c r="F89" s="193"/>
      <c r="G89" s="193"/>
      <c r="H89" s="193"/>
      <c r="I89" s="193"/>
      <c r="J89" s="97"/>
      <c r="K89" s="193" t="s">
        <v>86</v>
      </c>
      <c r="L89" s="193"/>
      <c r="M89" s="193"/>
      <c r="N89" s="193"/>
      <c r="O89" s="193"/>
      <c r="P89" s="193"/>
      <c r="Q89" s="193"/>
      <c r="R89" s="193"/>
      <c r="S89" s="193"/>
      <c r="T89" s="193"/>
      <c r="U89" s="193"/>
      <c r="V89" s="193"/>
      <c r="W89" s="193"/>
      <c r="X89" s="193"/>
      <c r="Y89" s="193"/>
      <c r="Z89" s="193"/>
      <c r="AA89" s="193"/>
      <c r="AB89" s="193"/>
      <c r="AC89" s="193"/>
      <c r="AD89" s="193"/>
      <c r="AE89" s="193"/>
      <c r="AF89" s="193"/>
      <c r="AG89" s="178">
        <f>ROUND(AG90,2)</f>
        <v>0</v>
      </c>
      <c r="AH89" s="177"/>
      <c r="AI89" s="177"/>
      <c r="AJ89" s="177"/>
      <c r="AK89" s="177"/>
      <c r="AL89" s="177"/>
      <c r="AM89" s="177"/>
      <c r="AN89" s="176">
        <f>SUM(AG89,AV89)</f>
        <v>0</v>
      </c>
      <c r="AO89" s="177"/>
      <c r="AP89" s="177"/>
      <c r="AQ89" s="98"/>
      <c r="AS89" s="99">
        <f t="shared" si="0"/>
        <v>0</v>
      </c>
      <c r="AT89" s="100">
        <f t="shared" si="0"/>
        <v>0</v>
      </c>
      <c r="AU89" s="101">
        <f t="shared" si="0"/>
        <v>0</v>
      </c>
      <c r="AV89" s="101">
        <f>ROUND(SUM(AX89:AY89),2)</f>
        <v>0</v>
      </c>
      <c r="AW89" s="102">
        <f>ROUND(AW90,5)</f>
        <v>5340.4670900000001</v>
      </c>
      <c r="AX89" s="101">
        <f>ROUND(BB89*L33,2)</f>
        <v>0</v>
      </c>
      <c r="AY89" s="101">
        <f>ROUND(BC89*L34,2)</f>
        <v>0</v>
      </c>
      <c r="AZ89" s="101">
        <f>ROUND(BD89*L33,2)</f>
        <v>0</v>
      </c>
      <c r="BA89" s="101">
        <f>ROUND(BE89*L34,2)</f>
        <v>0</v>
      </c>
      <c r="BB89" s="101">
        <f t="shared" si="1"/>
        <v>0</v>
      </c>
      <c r="BC89" s="101">
        <f t="shared" si="1"/>
        <v>0</v>
      </c>
      <c r="BD89" s="101">
        <f t="shared" si="1"/>
        <v>0</v>
      </c>
      <c r="BE89" s="101">
        <f t="shared" si="1"/>
        <v>0</v>
      </c>
      <c r="BF89" s="103">
        <f t="shared" si="1"/>
        <v>0</v>
      </c>
      <c r="BS89" s="104" t="s">
        <v>76</v>
      </c>
      <c r="BT89" s="104" t="s">
        <v>87</v>
      </c>
      <c r="BU89" s="104" t="s">
        <v>78</v>
      </c>
      <c r="BV89" s="104" t="s">
        <v>79</v>
      </c>
      <c r="BW89" s="104" t="s">
        <v>88</v>
      </c>
      <c r="BX89" s="104" t="s">
        <v>84</v>
      </c>
    </row>
    <row r="90" spans="1:76" s="6" customFormat="1" ht="16.5" customHeight="1">
      <c r="A90" s="105" t="s">
        <v>89</v>
      </c>
      <c r="B90" s="96"/>
      <c r="C90" s="97"/>
      <c r="D90" s="97"/>
      <c r="E90" s="97"/>
      <c r="F90" s="193" t="s">
        <v>90</v>
      </c>
      <c r="G90" s="193"/>
      <c r="H90" s="193"/>
      <c r="I90" s="193"/>
      <c r="J90" s="193"/>
      <c r="K90" s="97"/>
      <c r="L90" s="193" t="s">
        <v>91</v>
      </c>
      <c r="M90" s="193"/>
      <c r="N90" s="193"/>
      <c r="O90" s="193"/>
      <c r="P90" s="193"/>
      <c r="Q90" s="193"/>
      <c r="R90" s="193"/>
      <c r="S90" s="193"/>
      <c r="T90" s="193"/>
      <c r="U90" s="193"/>
      <c r="V90" s="193"/>
      <c r="W90" s="193"/>
      <c r="X90" s="193"/>
      <c r="Y90" s="193"/>
      <c r="Z90" s="193"/>
      <c r="AA90" s="193"/>
      <c r="AB90" s="193"/>
      <c r="AC90" s="193"/>
      <c r="AD90" s="193"/>
      <c r="AE90" s="193"/>
      <c r="AF90" s="193"/>
      <c r="AG90" s="176">
        <f>'400 - Ústredné vykurovanie'!M34</f>
        <v>0</v>
      </c>
      <c r="AH90" s="177"/>
      <c r="AI90" s="177"/>
      <c r="AJ90" s="177"/>
      <c r="AK90" s="177"/>
      <c r="AL90" s="177"/>
      <c r="AM90" s="177"/>
      <c r="AN90" s="176">
        <f>SUM(AG90,AV90)</f>
        <v>0</v>
      </c>
      <c r="AO90" s="177"/>
      <c r="AP90" s="177"/>
      <c r="AQ90" s="98"/>
      <c r="AS90" s="106">
        <f>'400 - Ústredné vykurovanie'!M30</f>
        <v>0</v>
      </c>
      <c r="AT90" s="107">
        <f>'400 - Ústredné vykurovanie'!M31</f>
        <v>0</v>
      </c>
      <c r="AU90" s="107">
        <f>'400 - Ústredné vykurovanie'!M32</f>
        <v>0</v>
      </c>
      <c r="AV90" s="107">
        <f>ROUND(SUM(AX90:AY90),2)</f>
        <v>0</v>
      </c>
      <c r="AW90" s="108">
        <f>'400 - Ústredné vykurovanie'!Z128</f>
        <v>5340.4670944</v>
      </c>
      <c r="AX90" s="107">
        <f>'400 - Ústredné vykurovanie'!M36</f>
        <v>0</v>
      </c>
      <c r="AY90" s="107">
        <f>'400 - Ústredné vykurovanie'!M37</f>
        <v>0</v>
      </c>
      <c r="AZ90" s="107">
        <f>'400 - Ústredné vykurovanie'!M38</f>
        <v>0</v>
      </c>
      <c r="BA90" s="107">
        <f>'400 - Ústredné vykurovanie'!M39</f>
        <v>0</v>
      </c>
      <c r="BB90" s="107">
        <f>'400 - Ústredné vykurovanie'!H36</f>
        <v>0</v>
      </c>
      <c r="BC90" s="107">
        <f>'400 - Ústredné vykurovanie'!H37</f>
        <v>0</v>
      </c>
      <c r="BD90" s="107">
        <f>'400 - Ústredné vykurovanie'!H38</f>
        <v>0</v>
      </c>
      <c r="BE90" s="107">
        <f>'400 - Ústredné vykurovanie'!H39</f>
        <v>0</v>
      </c>
      <c r="BF90" s="109">
        <f>'400 - Ústredné vykurovanie'!H40</f>
        <v>0</v>
      </c>
      <c r="BT90" s="104" t="s">
        <v>92</v>
      </c>
      <c r="BV90" s="104" t="s">
        <v>79</v>
      </c>
      <c r="BW90" s="104" t="s">
        <v>93</v>
      </c>
      <c r="BX90" s="104" t="s">
        <v>88</v>
      </c>
    </row>
    <row r="91" spans="1:76">
      <c r="B91" s="23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4"/>
    </row>
    <row r="92" spans="1:76" s="1" customFormat="1" ht="30" customHeight="1">
      <c r="B92" s="32"/>
      <c r="C92" s="77" t="s">
        <v>94</v>
      </c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172">
        <v>0</v>
      </c>
      <c r="AH92" s="172"/>
      <c r="AI92" s="172"/>
      <c r="AJ92" s="172"/>
      <c r="AK92" s="172"/>
      <c r="AL92" s="172"/>
      <c r="AM92" s="172"/>
      <c r="AN92" s="172">
        <v>0</v>
      </c>
      <c r="AO92" s="172"/>
      <c r="AP92" s="172"/>
      <c r="AQ92" s="34"/>
      <c r="AS92" s="73" t="s">
        <v>95</v>
      </c>
      <c r="AT92" s="74" t="s">
        <v>96</v>
      </c>
      <c r="AU92" s="74" t="s">
        <v>39</v>
      </c>
      <c r="AV92" s="75" t="s">
        <v>64</v>
      </c>
    </row>
    <row r="93" spans="1:76" s="1" customFormat="1" ht="10.9" customHeight="1">
      <c r="B93" s="32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4"/>
      <c r="AS93" s="110"/>
      <c r="AT93" s="53"/>
      <c r="AU93" s="53"/>
      <c r="AV93" s="55"/>
    </row>
    <row r="94" spans="1:76" s="1" customFormat="1" ht="30" customHeight="1">
      <c r="B94" s="32"/>
      <c r="C94" s="111" t="s">
        <v>97</v>
      </c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12"/>
      <c r="O94" s="112"/>
      <c r="P94" s="112"/>
      <c r="Q94" s="112"/>
      <c r="R94" s="112"/>
      <c r="S94" s="112"/>
      <c r="T94" s="112"/>
      <c r="U94" s="112"/>
      <c r="V94" s="112"/>
      <c r="W94" s="112"/>
      <c r="X94" s="112"/>
      <c r="Y94" s="112"/>
      <c r="Z94" s="112"/>
      <c r="AA94" s="112"/>
      <c r="AB94" s="112"/>
      <c r="AC94" s="112"/>
      <c r="AD94" s="112"/>
      <c r="AE94" s="112"/>
      <c r="AF94" s="112"/>
      <c r="AG94" s="173">
        <f>ROUND(AG87+AG92,2)</f>
        <v>0</v>
      </c>
      <c r="AH94" s="173"/>
      <c r="AI94" s="173"/>
      <c r="AJ94" s="173"/>
      <c r="AK94" s="173"/>
      <c r="AL94" s="173"/>
      <c r="AM94" s="173"/>
      <c r="AN94" s="173">
        <f>AN87+AN92</f>
        <v>0</v>
      </c>
      <c r="AO94" s="173"/>
      <c r="AP94" s="173"/>
      <c r="AQ94" s="34"/>
    </row>
    <row r="95" spans="1:76" s="1" customFormat="1" ht="6.95" customHeight="1">
      <c r="B95" s="56"/>
      <c r="C95" s="57"/>
      <c r="D95" s="57"/>
      <c r="E95" s="57"/>
      <c r="F95" s="57"/>
      <c r="G95" s="57"/>
      <c r="H95" s="57"/>
      <c r="I95" s="57"/>
      <c r="J95" s="57"/>
      <c r="K95" s="57"/>
      <c r="L95" s="57"/>
      <c r="M95" s="57"/>
      <c r="N95" s="57"/>
      <c r="O95" s="57"/>
      <c r="P95" s="57"/>
      <c r="Q95" s="57"/>
      <c r="R95" s="57"/>
      <c r="S95" s="57"/>
      <c r="T95" s="57"/>
      <c r="U95" s="57"/>
      <c r="V95" s="57"/>
      <c r="W95" s="57"/>
      <c r="X95" s="57"/>
      <c r="Y95" s="57"/>
      <c r="Z95" s="57"/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7"/>
      <c r="AL95" s="57"/>
      <c r="AM95" s="57"/>
      <c r="AN95" s="57"/>
      <c r="AO95" s="57"/>
      <c r="AP95" s="57"/>
      <c r="AQ95" s="58"/>
    </row>
  </sheetData>
  <mergeCells count="55">
    <mergeCell ref="C2:AP2"/>
    <mergeCell ref="C4:AP4"/>
    <mergeCell ref="K5:AO5"/>
    <mergeCell ref="K6:AO6"/>
    <mergeCell ref="E23:AN23"/>
    <mergeCell ref="AK26:AO26"/>
    <mergeCell ref="AK27:AO27"/>
    <mergeCell ref="AK28:AO28"/>
    <mergeCell ref="AK29:AO29"/>
    <mergeCell ref="AK31:AO31"/>
    <mergeCell ref="L33:O33"/>
    <mergeCell ref="W33:AE33"/>
    <mergeCell ref="AK33:AO33"/>
    <mergeCell ref="L34:O34"/>
    <mergeCell ref="W34:AE34"/>
    <mergeCell ref="AK34:AO34"/>
    <mergeCell ref="AK39:AO39"/>
    <mergeCell ref="L35:O35"/>
    <mergeCell ref="W35:AE35"/>
    <mergeCell ref="AK35:AO35"/>
    <mergeCell ref="L36:O36"/>
    <mergeCell ref="W36:AE36"/>
    <mergeCell ref="AK36:AO36"/>
    <mergeCell ref="C85:G85"/>
    <mergeCell ref="I85:AF85"/>
    <mergeCell ref="AG85:AM85"/>
    <mergeCell ref="AN85:AP85"/>
    <mergeCell ref="AN88:AP88"/>
    <mergeCell ref="AG88:AM88"/>
    <mergeCell ref="D88:H88"/>
    <mergeCell ref="J88:AF88"/>
    <mergeCell ref="AG87:AM87"/>
    <mergeCell ref="AN87:AP87"/>
    <mergeCell ref="E89:I89"/>
    <mergeCell ref="K89:AF89"/>
    <mergeCell ref="AN90:AP90"/>
    <mergeCell ref="AG90:AM90"/>
    <mergeCell ref="F90:J90"/>
    <mergeCell ref="L90:AF90"/>
    <mergeCell ref="AG92:AM92"/>
    <mergeCell ref="AN92:AP92"/>
    <mergeCell ref="AG94:AM94"/>
    <mergeCell ref="AN94:AP94"/>
    <mergeCell ref="AR2:BG2"/>
    <mergeCell ref="AN89:AP89"/>
    <mergeCell ref="AG89:AM89"/>
    <mergeCell ref="C76:AP76"/>
    <mergeCell ref="L78:AO78"/>
    <mergeCell ref="AM82:AP82"/>
    <mergeCell ref="AS82:AT84"/>
    <mergeCell ref="AM83:AP83"/>
    <mergeCell ref="L37:O37"/>
    <mergeCell ref="W37:AE37"/>
    <mergeCell ref="AK37:AO37"/>
    <mergeCell ref="X39:AB39"/>
  </mergeCells>
  <hyperlinks>
    <hyperlink ref="K1:S1" location="C2" display="1) Súhrnný list stavby"/>
    <hyperlink ref="W1:AF1" location="C87" display="2) Rekapitulácia objektov"/>
    <hyperlink ref="A90" location="'400 - Ústredné vykurovanie'!C2" display="/"/>
  </hyperlinks>
  <pageMargins left="0.58333330000000005" right="0.58333330000000005" top="0.5" bottom="0.4666666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317"/>
  <sheetViews>
    <sheetView showGridLines="0" tabSelected="1" workbookViewId="0">
      <pane ySplit="1" topLeftCell="A185" activePane="bottomLeft" state="frozen"/>
      <selection pane="bottomLeft" activeCell="F213" sqref="F213:I213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4" width="20" hidden="1" customWidth="1"/>
    <col min="25" max="25" width="12.33203125" hidden="1" customWidth="1"/>
    <col min="26" max="26" width="16.33203125" hidden="1" customWidth="1"/>
    <col min="27" max="27" width="12.33203125" hidden="1" customWidth="1"/>
    <col min="28" max="28" width="15" hidden="1" customWidth="1"/>
    <col min="29" max="29" width="11" hidden="1" customWidth="1"/>
    <col min="30" max="30" width="15" hidden="1" customWidth="1"/>
    <col min="31" max="31" width="16.33203125" hidden="1" customWidth="1"/>
    <col min="44" max="65" width="9.33203125" hidden="1"/>
  </cols>
  <sheetData>
    <row r="1" spans="1:66" ht="21.75" customHeight="1">
      <c r="A1" s="113"/>
      <c r="B1" s="12"/>
      <c r="C1" s="12"/>
      <c r="D1" s="13" t="s">
        <v>1</v>
      </c>
      <c r="E1" s="12"/>
      <c r="F1" s="14" t="s">
        <v>98</v>
      </c>
      <c r="G1" s="14"/>
      <c r="H1" s="221" t="s">
        <v>99</v>
      </c>
      <c r="I1" s="221"/>
      <c r="J1" s="221"/>
      <c r="K1" s="221"/>
      <c r="L1" s="14" t="s">
        <v>100</v>
      </c>
      <c r="M1" s="12"/>
      <c r="N1" s="12"/>
      <c r="O1" s="13" t="s">
        <v>101</v>
      </c>
      <c r="P1" s="12"/>
      <c r="Q1" s="12"/>
      <c r="R1" s="12"/>
      <c r="S1" s="14" t="s">
        <v>102</v>
      </c>
      <c r="T1" s="14"/>
      <c r="U1" s="113"/>
      <c r="V1" s="113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50000000000003" customHeight="1">
      <c r="C2" s="210" t="s">
        <v>8</v>
      </c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S2" s="174" t="s">
        <v>9</v>
      </c>
      <c r="T2" s="175"/>
      <c r="U2" s="175"/>
      <c r="V2" s="175"/>
      <c r="W2" s="175"/>
      <c r="X2" s="175"/>
      <c r="Y2" s="175"/>
      <c r="Z2" s="175"/>
      <c r="AA2" s="175"/>
      <c r="AB2" s="175"/>
      <c r="AC2" s="175"/>
      <c r="AD2" s="175"/>
      <c r="AE2" s="175"/>
      <c r="AF2" s="175"/>
      <c r="AT2" s="19" t="s">
        <v>93</v>
      </c>
    </row>
    <row r="3" spans="1:66" ht="6.95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2"/>
      <c r="AT3" s="19" t="s">
        <v>77</v>
      </c>
    </row>
    <row r="4" spans="1:66" ht="36.950000000000003" customHeight="1">
      <c r="B4" s="23"/>
      <c r="C4" s="179" t="s">
        <v>103</v>
      </c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24"/>
      <c r="T4" s="18" t="s">
        <v>13</v>
      </c>
      <c r="AT4" s="19" t="s">
        <v>6</v>
      </c>
    </row>
    <row r="5" spans="1:66" ht="6.95" customHeight="1">
      <c r="B5" s="23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4"/>
    </row>
    <row r="6" spans="1:66" ht="25.35" customHeight="1">
      <c r="B6" s="23"/>
      <c r="C6" s="25"/>
      <c r="D6" s="29" t="s">
        <v>17</v>
      </c>
      <c r="E6" s="25"/>
      <c r="F6" s="237" t="str">
        <f>'Rekapitulácia stavby'!K6</f>
        <v>Rozvoj účinnejších systémov CZT v meste Svit</v>
      </c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5"/>
      <c r="R6" s="24"/>
    </row>
    <row r="7" spans="1:66" ht="25.35" customHeight="1">
      <c r="B7" s="23"/>
      <c r="C7" s="25"/>
      <c r="D7" s="29" t="s">
        <v>104</v>
      </c>
      <c r="E7" s="25"/>
      <c r="F7" s="237" t="s">
        <v>105</v>
      </c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5"/>
      <c r="R7" s="24"/>
    </row>
    <row r="8" spans="1:66" ht="25.35" customHeight="1">
      <c r="B8" s="23"/>
      <c r="C8" s="25"/>
      <c r="D8" s="29" t="s">
        <v>106</v>
      </c>
      <c r="E8" s="25"/>
      <c r="F8" s="237" t="s">
        <v>107</v>
      </c>
      <c r="G8" s="206"/>
      <c r="H8" s="206"/>
      <c r="I8" s="206"/>
      <c r="J8" s="206"/>
      <c r="K8" s="206"/>
      <c r="L8" s="206"/>
      <c r="M8" s="206"/>
      <c r="N8" s="206"/>
      <c r="O8" s="206"/>
      <c r="P8" s="206"/>
      <c r="Q8" s="25"/>
      <c r="R8" s="24"/>
    </row>
    <row r="9" spans="1:66" s="1" customFormat="1" ht="32.85" customHeight="1">
      <c r="B9" s="32"/>
      <c r="C9" s="33"/>
      <c r="D9" s="28" t="s">
        <v>108</v>
      </c>
      <c r="E9" s="33"/>
      <c r="F9" s="213" t="s">
        <v>109</v>
      </c>
      <c r="G9" s="236"/>
      <c r="H9" s="236"/>
      <c r="I9" s="236"/>
      <c r="J9" s="236"/>
      <c r="K9" s="236"/>
      <c r="L9" s="236"/>
      <c r="M9" s="236"/>
      <c r="N9" s="236"/>
      <c r="O9" s="236"/>
      <c r="P9" s="236"/>
      <c r="Q9" s="33"/>
      <c r="R9" s="34"/>
    </row>
    <row r="10" spans="1:66" s="1" customFormat="1" ht="14.45" customHeight="1">
      <c r="B10" s="32"/>
      <c r="C10" s="33"/>
      <c r="D10" s="29" t="s">
        <v>19</v>
      </c>
      <c r="E10" s="33"/>
      <c r="F10" s="27" t="s">
        <v>5</v>
      </c>
      <c r="G10" s="33"/>
      <c r="H10" s="33"/>
      <c r="I10" s="33"/>
      <c r="J10" s="33"/>
      <c r="K10" s="33"/>
      <c r="L10" s="33"/>
      <c r="M10" s="29" t="s">
        <v>20</v>
      </c>
      <c r="N10" s="33"/>
      <c r="O10" s="27" t="s">
        <v>5</v>
      </c>
      <c r="P10" s="33"/>
      <c r="Q10" s="33"/>
      <c r="R10" s="34"/>
    </row>
    <row r="11" spans="1:66" s="1" customFormat="1" ht="14.45" customHeight="1">
      <c r="B11" s="32"/>
      <c r="C11" s="33"/>
      <c r="D11" s="29" t="s">
        <v>21</v>
      </c>
      <c r="E11" s="33"/>
      <c r="F11" s="27" t="s">
        <v>22</v>
      </c>
      <c r="G11" s="33"/>
      <c r="H11" s="33"/>
      <c r="I11" s="33"/>
      <c r="J11" s="33"/>
      <c r="K11" s="33"/>
      <c r="L11" s="33"/>
      <c r="M11" s="29" t="s">
        <v>23</v>
      </c>
      <c r="N11" s="33"/>
      <c r="O11" s="239" t="str">
        <f>'Rekapitulácia stavby'!AN8</f>
        <v>09.2017</v>
      </c>
      <c r="P11" s="239"/>
      <c r="Q11" s="33"/>
      <c r="R11" s="34"/>
    </row>
    <row r="12" spans="1:66" s="1" customFormat="1" ht="10.9" customHeight="1">
      <c r="B12" s="32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4"/>
    </row>
    <row r="13" spans="1:66" s="1" customFormat="1" ht="14.45" customHeight="1">
      <c r="B13" s="32"/>
      <c r="C13" s="33"/>
      <c r="D13" s="29" t="s">
        <v>24</v>
      </c>
      <c r="E13" s="33"/>
      <c r="F13" s="33"/>
      <c r="G13" s="33"/>
      <c r="H13" s="33"/>
      <c r="I13" s="33"/>
      <c r="J13" s="33"/>
      <c r="K13" s="33"/>
      <c r="L13" s="33"/>
      <c r="M13" s="29" t="s">
        <v>25</v>
      </c>
      <c r="N13" s="33"/>
      <c r="O13" s="212" t="s">
        <v>5</v>
      </c>
      <c r="P13" s="212"/>
      <c r="Q13" s="33"/>
      <c r="R13" s="34"/>
    </row>
    <row r="14" spans="1:66" s="1" customFormat="1" ht="18" customHeight="1">
      <c r="B14" s="32"/>
      <c r="C14" s="33"/>
      <c r="D14" s="33"/>
      <c r="E14" s="27" t="s">
        <v>26</v>
      </c>
      <c r="F14" s="33"/>
      <c r="G14" s="33"/>
      <c r="H14" s="33"/>
      <c r="I14" s="33"/>
      <c r="J14" s="33"/>
      <c r="K14" s="33"/>
      <c r="L14" s="33"/>
      <c r="M14" s="29" t="s">
        <v>27</v>
      </c>
      <c r="N14" s="33"/>
      <c r="O14" s="212" t="s">
        <v>5</v>
      </c>
      <c r="P14" s="212"/>
      <c r="Q14" s="33"/>
      <c r="R14" s="34"/>
    </row>
    <row r="15" spans="1:66" s="1" customFormat="1" ht="6.95" customHeight="1">
      <c r="B15" s="32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4"/>
    </row>
    <row r="16" spans="1:66" s="1" customFormat="1" ht="14.45" customHeight="1">
      <c r="B16" s="32"/>
      <c r="C16" s="33"/>
      <c r="D16" s="29" t="s">
        <v>28</v>
      </c>
      <c r="E16" s="33"/>
      <c r="F16" s="33"/>
      <c r="G16" s="33"/>
      <c r="H16" s="33"/>
      <c r="I16" s="33"/>
      <c r="J16" s="33"/>
      <c r="K16" s="33"/>
      <c r="L16" s="33"/>
      <c r="M16" s="29" t="s">
        <v>25</v>
      </c>
      <c r="N16" s="33"/>
      <c r="O16" s="212" t="str">
        <f>IF('Rekapitulácia stavby'!AN13="","",'Rekapitulácia stavby'!AN13)</f>
        <v/>
      </c>
      <c r="P16" s="212"/>
      <c r="Q16" s="33"/>
      <c r="R16" s="34"/>
    </row>
    <row r="17" spans="2:18" s="1" customFormat="1" ht="18" customHeight="1">
      <c r="B17" s="32"/>
      <c r="C17" s="33"/>
      <c r="D17" s="33"/>
      <c r="E17" s="27" t="str">
        <f>IF('Rekapitulácia stavby'!E14="","",'Rekapitulácia stavby'!E14)</f>
        <v xml:space="preserve"> </v>
      </c>
      <c r="F17" s="33"/>
      <c r="G17" s="33"/>
      <c r="H17" s="33"/>
      <c r="I17" s="33"/>
      <c r="J17" s="33"/>
      <c r="K17" s="33"/>
      <c r="L17" s="33"/>
      <c r="M17" s="29" t="s">
        <v>27</v>
      </c>
      <c r="N17" s="33"/>
      <c r="O17" s="212" t="str">
        <f>IF('Rekapitulácia stavby'!AN14="","",'Rekapitulácia stavby'!AN14)</f>
        <v/>
      </c>
      <c r="P17" s="212"/>
      <c r="Q17" s="33"/>
      <c r="R17" s="34"/>
    </row>
    <row r="18" spans="2:18" s="1" customFormat="1" ht="6.95" customHeight="1">
      <c r="B18" s="32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4"/>
    </row>
    <row r="19" spans="2:18" s="1" customFormat="1" ht="14.45" customHeight="1">
      <c r="B19" s="32"/>
      <c r="C19" s="33"/>
      <c r="D19" s="29" t="s">
        <v>30</v>
      </c>
      <c r="E19" s="33"/>
      <c r="F19" s="33"/>
      <c r="G19" s="33"/>
      <c r="H19" s="33"/>
      <c r="I19" s="33"/>
      <c r="J19" s="33"/>
      <c r="K19" s="33"/>
      <c r="L19" s="33"/>
      <c r="M19" s="29" t="s">
        <v>25</v>
      </c>
      <c r="N19" s="33"/>
      <c r="O19" s="212" t="s">
        <v>5</v>
      </c>
      <c r="P19" s="212"/>
      <c r="Q19" s="33"/>
      <c r="R19" s="34"/>
    </row>
    <row r="20" spans="2:18" s="1" customFormat="1" ht="18" customHeight="1">
      <c r="B20" s="32"/>
      <c r="C20" s="33"/>
      <c r="D20" s="33"/>
      <c r="E20" s="27" t="s">
        <v>31</v>
      </c>
      <c r="F20" s="33"/>
      <c r="G20" s="33"/>
      <c r="H20" s="33"/>
      <c r="I20" s="33"/>
      <c r="J20" s="33"/>
      <c r="K20" s="33"/>
      <c r="L20" s="33"/>
      <c r="M20" s="29" t="s">
        <v>27</v>
      </c>
      <c r="N20" s="33"/>
      <c r="O20" s="212" t="s">
        <v>5</v>
      </c>
      <c r="P20" s="212"/>
      <c r="Q20" s="33"/>
      <c r="R20" s="34"/>
    </row>
    <row r="21" spans="2:18" s="1" customFormat="1" ht="6.95" customHeight="1">
      <c r="B21" s="32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4"/>
    </row>
    <row r="22" spans="2:18" s="1" customFormat="1" ht="14.45" customHeight="1">
      <c r="B22" s="32"/>
      <c r="C22" s="33"/>
      <c r="D22" s="29" t="s">
        <v>32</v>
      </c>
      <c r="E22" s="33"/>
      <c r="F22" s="33"/>
      <c r="G22" s="33"/>
      <c r="H22" s="33"/>
      <c r="I22" s="33"/>
      <c r="J22" s="33"/>
      <c r="K22" s="33"/>
      <c r="L22" s="33"/>
      <c r="M22" s="29" t="s">
        <v>25</v>
      </c>
      <c r="N22" s="33"/>
      <c r="O22" s="212" t="str">
        <f>IF('Rekapitulácia stavby'!AN19="","",'Rekapitulácia stavby'!AN19)</f>
        <v/>
      </c>
      <c r="P22" s="212"/>
      <c r="Q22" s="33"/>
      <c r="R22" s="34"/>
    </row>
    <row r="23" spans="2:18" s="1" customFormat="1" ht="18" customHeight="1">
      <c r="B23" s="32"/>
      <c r="C23" s="33"/>
      <c r="D23" s="33"/>
      <c r="E23" s="27" t="str">
        <f>IF('Rekapitulácia stavby'!E20="","",'Rekapitulácia stavby'!E20)</f>
        <v xml:space="preserve"> </v>
      </c>
      <c r="F23" s="33"/>
      <c r="G23" s="33"/>
      <c r="H23" s="33"/>
      <c r="I23" s="33"/>
      <c r="J23" s="33"/>
      <c r="K23" s="33"/>
      <c r="L23" s="33"/>
      <c r="M23" s="29" t="s">
        <v>27</v>
      </c>
      <c r="N23" s="33"/>
      <c r="O23" s="212" t="str">
        <f>IF('Rekapitulácia stavby'!AN20="","",'Rekapitulácia stavby'!AN20)</f>
        <v/>
      </c>
      <c r="P23" s="212"/>
      <c r="Q23" s="33"/>
      <c r="R23" s="34"/>
    </row>
    <row r="24" spans="2:18" s="1" customFormat="1" ht="6.95" customHeight="1">
      <c r="B24" s="32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4"/>
    </row>
    <row r="25" spans="2:18" s="1" customFormat="1" ht="14.45" customHeight="1">
      <c r="B25" s="32"/>
      <c r="C25" s="33"/>
      <c r="D25" s="29" t="s">
        <v>33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4"/>
    </row>
    <row r="26" spans="2:18" s="1" customFormat="1" ht="16.5" customHeight="1">
      <c r="B26" s="32"/>
      <c r="C26" s="33"/>
      <c r="D26" s="33"/>
      <c r="E26" s="214" t="s">
        <v>5</v>
      </c>
      <c r="F26" s="214"/>
      <c r="G26" s="214"/>
      <c r="H26" s="214"/>
      <c r="I26" s="214"/>
      <c r="J26" s="214"/>
      <c r="K26" s="214"/>
      <c r="L26" s="214"/>
      <c r="M26" s="33"/>
      <c r="N26" s="33"/>
      <c r="O26" s="33"/>
      <c r="P26" s="33"/>
      <c r="Q26" s="33"/>
      <c r="R26" s="34"/>
    </row>
    <row r="27" spans="2:18" s="1" customFormat="1" ht="6.95" customHeight="1">
      <c r="B27" s="32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4"/>
    </row>
    <row r="28" spans="2:18" s="1" customFormat="1" ht="6.95" customHeight="1">
      <c r="B28" s="32"/>
      <c r="C28" s="33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33"/>
      <c r="R28" s="34"/>
    </row>
    <row r="29" spans="2:18" s="1" customFormat="1" ht="14.45" customHeight="1">
      <c r="B29" s="32"/>
      <c r="C29" s="33"/>
      <c r="D29" s="114" t="s">
        <v>110</v>
      </c>
      <c r="E29" s="33"/>
      <c r="F29" s="33"/>
      <c r="G29" s="33"/>
      <c r="H29" s="33"/>
      <c r="I29" s="33"/>
      <c r="J29" s="33"/>
      <c r="K29" s="33"/>
      <c r="L29" s="33"/>
      <c r="M29" s="205">
        <f>M90</f>
        <v>0</v>
      </c>
      <c r="N29" s="205"/>
      <c r="O29" s="205"/>
      <c r="P29" s="205"/>
      <c r="Q29" s="33"/>
      <c r="R29" s="34"/>
    </row>
    <row r="30" spans="2:18" s="1" customFormat="1" ht="15">
      <c r="B30" s="32"/>
      <c r="C30" s="33"/>
      <c r="D30" s="33"/>
      <c r="E30" s="29" t="s">
        <v>35</v>
      </c>
      <c r="F30" s="33"/>
      <c r="G30" s="33"/>
      <c r="H30" s="33"/>
      <c r="I30" s="33"/>
      <c r="J30" s="33"/>
      <c r="K30" s="33"/>
      <c r="L30" s="33"/>
      <c r="M30" s="207">
        <f>H90</f>
        <v>0</v>
      </c>
      <c r="N30" s="207"/>
      <c r="O30" s="207"/>
      <c r="P30" s="207"/>
      <c r="Q30" s="33"/>
      <c r="R30" s="34"/>
    </row>
    <row r="31" spans="2:18" s="1" customFormat="1" ht="15">
      <c r="B31" s="32"/>
      <c r="C31" s="33"/>
      <c r="D31" s="33"/>
      <c r="E31" s="29" t="s">
        <v>36</v>
      </c>
      <c r="F31" s="33"/>
      <c r="G31" s="33"/>
      <c r="H31" s="33"/>
      <c r="I31" s="33"/>
      <c r="J31" s="33"/>
      <c r="K31" s="33"/>
      <c r="L31" s="33"/>
      <c r="M31" s="207">
        <f>K90</f>
        <v>0</v>
      </c>
      <c r="N31" s="207"/>
      <c r="O31" s="207"/>
      <c r="P31" s="207"/>
      <c r="Q31" s="33"/>
      <c r="R31" s="34"/>
    </row>
    <row r="32" spans="2:18" s="1" customFormat="1" ht="14.45" customHeight="1">
      <c r="B32" s="32"/>
      <c r="C32" s="33"/>
      <c r="D32" s="31" t="s">
        <v>111</v>
      </c>
      <c r="E32" s="33"/>
      <c r="F32" s="33"/>
      <c r="G32" s="33"/>
      <c r="H32" s="33"/>
      <c r="I32" s="33"/>
      <c r="J32" s="33"/>
      <c r="K32" s="33"/>
      <c r="L32" s="33"/>
      <c r="M32" s="205">
        <f>M107</f>
        <v>0</v>
      </c>
      <c r="N32" s="205"/>
      <c r="O32" s="205"/>
      <c r="P32" s="205"/>
      <c r="Q32" s="33"/>
      <c r="R32" s="34"/>
    </row>
    <row r="33" spans="2:18" s="1" customFormat="1" ht="6.95" customHeight="1">
      <c r="B33" s="32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4"/>
    </row>
    <row r="34" spans="2:18" s="1" customFormat="1" ht="25.35" customHeight="1">
      <c r="B34" s="32"/>
      <c r="C34" s="33"/>
      <c r="D34" s="115" t="s">
        <v>38</v>
      </c>
      <c r="E34" s="33"/>
      <c r="F34" s="33"/>
      <c r="G34" s="33"/>
      <c r="H34" s="33"/>
      <c r="I34" s="33"/>
      <c r="J34" s="33"/>
      <c r="K34" s="33"/>
      <c r="L34" s="33"/>
      <c r="M34" s="247">
        <f>ROUND(M29+M32,2)</f>
        <v>0</v>
      </c>
      <c r="N34" s="236"/>
      <c r="O34" s="236"/>
      <c r="P34" s="236"/>
      <c r="Q34" s="33"/>
      <c r="R34" s="34"/>
    </row>
    <row r="35" spans="2:18" s="1" customFormat="1" ht="6.95" customHeight="1">
      <c r="B35" s="32"/>
      <c r="C35" s="33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33"/>
      <c r="R35" s="34"/>
    </row>
    <row r="36" spans="2:18" s="1" customFormat="1" ht="14.45" customHeight="1">
      <c r="B36" s="32"/>
      <c r="C36" s="33"/>
      <c r="D36" s="39" t="s">
        <v>39</v>
      </c>
      <c r="E36" s="39" t="s">
        <v>40</v>
      </c>
      <c r="F36" s="40">
        <v>0.2</v>
      </c>
      <c r="G36" s="116" t="s">
        <v>41</v>
      </c>
      <c r="H36" s="244">
        <f>ROUND((SUM(BE107:BE108)+SUM(BE128:BE316)), 2)</f>
        <v>0</v>
      </c>
      <c r="I36" s="236"/>
      <c r="J36" s="236"/>
      <c r="K36" s="33"/>
      <c r="L36" s="33"/>
      <c r="M36" s="244">
        <f>ROUND(ROUND((SUM(BE107:BE108)+SUM(BE128:BE316)), 2)*F36, 2)</f>
        <v>0</v>
      </c>
      <c r="N36" s="236"/>
      <c r="O36" s="236"/>
      <c r="P36" s="236"/>
      <c r="Q36" s="33"/>
      <c r="R36" s="34"/>
    </row>
    <row r="37" spans="2:18" s="1" customFormat="1" ht="14.45" customHeight="1">
      <c r="B37" s="32"/>
      <c r="C37" s="33"/>
      <c r="D37" s="33"/>
      <c r="E37" s="39" t="s">
        <v>42</v>
      </c>
      <c r="F37" s="40">
        <v>0.2</v>
      </c>
      <c r="G37" s="116" t="s">
        <v>41</v>
      </c>
      <c r="H37" s="244">
        <f>ROUND((SUM(BF107:BF108)+SUM(BF128:BF316)), 2)</f>
        <v>0</v>
      </c>
      <c r="I37" s="236"/>
      <c r="J37" s="236"/>
      <c r="K37" s="33"/>
      <c r="L37" s="33"/>
      <c r="M37" s="244">
        <f>ROUND(ROUND((SUM(BF107:BF108)+SUM(BF128:BF316)), 2)*F37, 2)</f>
        <v>0</v>
      </c>
      <c r="N37" s="236"/>
      <c r="O37" s="236"/>
      <c r="P37" s="236"/>
      <c r="Q37" s="33"/>
      <c r="R37" s="34"/>
    </row>
    <row r="38" spans="2:18" s="1" customFormat="1" ht="14.45" hidden="1" customHeight="1">
      <c r="B38" s="32"/>
      <c r="C38" s="33"/>
      <c r="D38" s="33"/>
      <c r="E38" s="39" t="s">
        <v>43</v>
      </c>
      <c r="F38" s="40">
        <v>0.2</v>
      </c>
      <c r="G38" s="116" t="s">
        <v>41</v>
      </c>
      <c r="H38" s="244">
        <f>ROUND((SUM(BG107:BG108)+SUM(BG128:BG316)), 2)</f>
        <v>0</v>
      </c>
      <c r="I38" s="236"/>
      <c r="J38" s="236"/>
      <c r="K38" s="33"/>
      <c r="L38" s="33"/>
      <c r="M38" s="244">
        <v>0</v>
      </c>
      <c r="N38" s="236"/>
      <c r="O38" s="236"/>
      <c r="P38" s="236"/>
      <c r="Q38" s="33"/>
      <c r="R38" s="34"/>
    </row>
    <row r="39" spans="2:18" s="1" customFormat="1" ht="14.45" hidden="1" customHeight="1">
      <c r="B39" s="32"/>
      <c r="C39" s="33"/>
      <c r="D39" s="33"/>
      <c r="E39" s="39" t="s">
        <v>44</v>
      </c>
      <c r="F39" s="40">
        <v>0.2</v>
      </c>
      <c r="G39" s="116" t="s">
        <v>41</v>
      </c>
      <c r="H39" s="244">
        <f>ROUND((SUM(BH107:BH108)+SUM(BH128:BH316)), 2)</f>
        <v>0</v>
      </c>
      <c r="I39" s="236"/>
      <c r="J39" s="236"/>
      <c r="K39" s="33"/>
      <c r="L39" s="33"/>
      <c r="M39" s="244">
        <v>0</v>
      </c>
      <c r="N39" s="236"/>
      <c r="O39" s="236"/>
      <c r="P39" s="236"/>
      <c r="Q39" s="33"/>
      <c r="R39" s="34"/>
    </row>
    <row r="40" spans="2:18" s="1" customFormat="1" ht="14.45" hidden="1" customHeight="1">
      <c r="B40" s="32"/>
      <c r="C40" s="33"/>
      <c r="D40" s="33"/>
      <c r="E40" s="39" t="s">
        <v>45</v>
      </c>
      <c r="F40" s="40">
        <v>0</v>
      </c>
      <c r="G40" s="116" t="s">
        <v>41</v>
      </c>
      <c r="H40" s="244">
        <f>ROUND((SUM(BI107:BI108)+SUM(BI128:BI316)), 2)</f>
        <v>0</v>
      </c>
      <c r="I40" s="236"/>
      <c r="J40" s="236"/>
      <c r="K40" s="33"/>
      <c r="L40" s="33"/>
      <c r="M40" s="244">
        <v>0</v>
      </c>
      <c r="N40" s="236"/>
      <c r="O40" s="236"/>
      <c r="P40" s="236"/>
      <c r="Q40" s="33"/>
      <c r="R40" s="34"/>
    </row>
    <row r="41" spans="2:18" s="1" customFormat="1" ht="6.95" customHeight="1">
      <c r="B41" s="32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4"/>
    </row>
    <row r="42" spans="2:18" s="1" customFormat="1" ht="25.35" customHeight="1">
      <c r="B42" s="32"/>
      <c r="C42" s="112"/>
      <c r="D42" s="118" t="s">
        <v>46</v>
      </c>
      <c r="E42" s="72"/>
      <c r="F42" s="72"/>
      <c r="G42" s="119" t="s">
        <v>47</v>
      </c>
      <c r="H42" s="120" t="s">
        <v>48</v>
      </c>
      <c r="I42" s="72"/>
      <c r="J42" s="72"/>
      <c r="K42" s="72"/>
      <c r="L42" s="245">
        <f>SUM(M34:M40)</f>
        <v>0</v>
      </c>
      <c r="M42" s="245"/>
      <c r="N42" s="245"/>
      <c r="O42" s="245"/>
      <c r="P42" s="246"/>
      <c r="Q42" s="112"/>
      <c r="R42" s="34"/>
    </row>
    <row r="43" spans="2:18" s="1" customFormat="1" ht="14.45" customHeight="1">
      <c r="B43" s="32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4"/>
    </row>
    <row r="44" spans="2:18" s="1" customFormat="1" ht="14.45" customHeight="1">
      <c r="B44" s="32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4"/>
    </row>
    <row r="45" spans="2:18">
      <c r="B45" s="23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4"/>
    </row>
    <row r="46" spans="2:18">
      <c r="B46" s="23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4"/>
    </row>
    <row r="47" spans="2:18">
      <c r="B47" s="23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4"/>
    </row>
    <row r="48" spans="2:18">
      <c r="B48" s="23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4"/>
    </row>
    <row r="49" spans="2:18">
      <c r="B49" s="23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4"/>
    </row>
    <row r="50" spans="2:18" s="1" customFormat="1" ht="15">
      <c r="B50" s="32"/>
      <c r="C50" s="33"/>
      <c r="D50" s="47" t="s">
        <v>49</v>
      </c>
      <c r="E50" s="48"/>
      <c r="F50" s="48"/>
      <c r="G50" s="48"/>
      <c r="H50" s="49"/>
      <c r="I50" s="33"/>
      <c r="J50" s="47" t="s">
        <v>50</v>
      </c>
      <c r="K50" s="48"/>
      <c r="L50" s="48"/>
      <c r="M50" s="48"/>
      <c r="N50" s="48"/>
      <c r="O50" s="48"/>
      <c r="P50" s="49"/>
      <c r="Q50" s="33"/>
      <c r="R50" s="34"/>
    </row>
    <row r="51" spans="2:18">
      <c r="B51" s="23"/>
      <c r="C51" s="25"/>
      <c r="D51" s="50"/>
      <c r="E51" s="25"/>
      <c r="F51" s="25"/>
      <c r="G51" s="25"/>
      <c r="H51" s="51"/>
      <c r="I51" s="25"/>
      <c r="J51" s="50"/>
      <c r="K51" s="25"/>
      <c r="L51" s="25"/>
      <c r="M51" s="25"/>
      <c r="N51" s="25"/>
      <c r="O51" s="25"/>
      <c r="P51" s="51"/>
      <c r="Q51" s="25"/>
      <c r="R51" s="24"/>
    </row>
    <row r="52" spans="2:18">
      <c r="B52" s="23"/>
      <c r="C52" s="25"/>
      <c r="D52" s="50"/>
      <c r="E52" s="25"/>
      <c r="F52" s="25"/>
      <c r="G52" s="25"/>
      <c r="H52" s="51"/>
      <c r="I52" s="25"/>
      <c r="J52" s="50"/>
      <c r="K52" s="25"/>
      <c r="L52" s="25"/>
      <c r="M52" s="25"/>
      <c r="N52" s="25"/>
      <c r="O52" s="25"/>
      <c r="P52" s="51"/>
      <c r="Q52" s="25"/>
      <c r="R52" s="24"/>
    </row>
    <row r="53" spans="2:18">
      <c r="B53" s="23"/>
      <c r="C53" s="25"/>
      <c r="D53" s="50"/>
      <c r="E53" s="25"/>
      <c r="F53" s="25"/>
      <c r="G53" s="25"/>
      <c r="H53" s="51"/>
      <c r="I53" s="25"/>
      <c r="J53" s="50"/>
      <c r="K53" s="25"/>
      <c r="L53" s="25"/>
      <c r="M53" s="25"/>
      <c r="N53" s="25"/>
      <c r="O53" s="25"/>
      <c r="P53" s="51"/>
      <c r="Q53" s="25"/>
      <c r="R53" s="24"/>
    </row>
    <row r="54" spans="2:18">
      <c r="B54" s="23"/>
      <c r="C54" s="25"/>
      <c r="D54" s="50"/>
      <c r="E54" s="25"/>
      <c r="F54" s="25"/>
      <c r="G54" s="25"/>
      <c r="H54" s="51"/>
      <c r="I54" s="25"/>
      <c r="J54" s="50"/>
      <c r="K54" s="25"/>
      <c r="L54" s="25"/>
      <c r="M54" s="25"/>
      <c r="N54" s="25"/>
      <c r="O54" s="25"/>
      <c r="P54" s="51"/>
      <c r="Q54" s="25"/>
      <c r="R54" s="24"/>
    </row>
    <row r="55" spans="2:18">
      <c r="B55" s="23"/>
      <c r="C55" s="25"/>
      <c r="D55" s="50"/>
      <c r="E55" s="25"/>
      <c r="F55" s="25"/>
      <c r="G55" s="25"/>
      <c r="H55" s="51"/>
      <c r="I55" s="25"/>
      <c r="J55" s="50"/>
      <c r="K55" s="25"/>
      <c r="L55" s="25"/>
      <c r="M55" s="25"/>
      <c r="N55" s="25"/>
      <c r="O55" s="25"/>
      <c r="P55" s="51"/>
      <c r="Q55" s="25"/>
      <c r="R55" s="24"/>
    </row>
    <row r="56" spans="2:18">
      <c r="B56" s="23"/>
      <c r="C56" s="25"/>
      <c r="D56" s="50"/>
      <c r="E56" s="25"/>
      <c r="F56" s="25"/>
      <c r="G56" s="25"/>
      <c r="H56" s="51"/>
      <c r="I56" s="25"/>
      <c r="J56" s="50"/>
      <c r="K56" s="25"/>
      <c r="L56" s="25"/>
      <c r="M56" s="25"/>
      <c r="N56" s="25"/>
      <c r="O56" s="25"/>
      <c r="P56" s="51"/>
      <c r="Q56" s="25"/>
      <c r="R56" s="24"/>
    </row>
    <row r="57" spans="2:18">
      <c r="B57" s="23"/>
      <c r="C57" s="25"/>
      <c r="D57" s="50"/>
      <c r="E57" s="25"/>
      <c r="F57" s="25"/>
      <c r="G57" s="25"/>
      <c r="H57" s="51"/>
      <c r="I57" s="25"/>
      <c r="J57" s="50"/>
      <c r="K57" s="25"/>
      <c r="L57" s="25"/>
      <c r="M57" s="25"/>
      <c r="N57" s="25"/>
      <c r="O57" s="25"/>
      <c r="P57" s="51"/>
      <c r="Q57" s="25"/>
      <c r="R57" s="24"/>
    </row>
    <row r="58" spans="2:18">
      <c r="B58" s="23"/>
      <c r="C58" s="25"/>
      <c r="D58" s="50"/>
      <c r="E58" s="25"/>
      <c r="F58" s="25"/>
      <c r="G58" s="25"/>
      <c r="H58" s="51"/>
      <c r="I58" s="25"/>
      <c r="J58" s="50"/>
      <c r="K58" s="25"/>
      <c r="L58" s="25"/>
      <c r="M58" s="25"/>
      <c r="N58" s="25"/>
      <c r="O58" s="25"/>
      <c r="P58" s="51"/>
      <c r="Q58" s="25"/>
      <c r="R58" s="24"/>
    </row>
    <row r="59" spans="2:18" s="1" customFormat="1" ht="15">
      <c r="B59" s="32"/>
      <c r="C59" s="33"/>
      <c r="D59" s="52" t="s">
        <v>51</v>
      </c>
      <c r="E59" s="53"/>
      <c r="F59" s="53"/>
      <c r="G59" s="54" t="s">
        <v>52</v>
      </c>
      <c r="H59" s="55"/>
      <c r="I59" s="33"/>
      <c r="J59" s="52" t="s">
        <v>51</v>
      </c>
      <c r="K59" s="53"/>
      <c r="L59" s="53"/>
      <c r="M59" s="53"/>
      <c r="N59" s="54" t="s">
        <v>52</v>
      </c>
      <c r="O59" s="53"/>
      <c r="P59" s="55"/>
      <c r="Q59" s="33"/>
      <c r="R59" s="34"/>
    </row>
    <row r="60" spans="2:18">
      <c r="B60" s="23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4"/>
    </row>
    <row r="61" spans="2:18" s="1" customFormat="1" ht="15">
      <c r="B61" s="32"/>
      <c r="C61" s="33"/>
      <c r="D61" s="47" t="s">
        <v>53</v>
      </c>
      <c r="E61" s="48"/>
      <c r="F61" s="48"/>
      <c r="G61" s="48"/>
      <c r="H61" s="49"/>
      <c r="I61" s="33"/>
      <c r="J61" s="47" t="s">
        <v>54</v>
      </c>
      <c r="K61" s="48"/>
      <c r="L61" s="48"/>
      <c r="M61" s="48"/>
      <c r="N61" s="48"/>
      <c r="O61" s="48"/>
      <c r="P61" s="49"/>
      <c r="Q61" s="33"/>
      <c r="R61" s="34"/>
    </row>
    <row r="62" spans="2:18">
      <c r="B62" s="23"/>
      <c r="C62" s="25"/>
      <c r="D62" s="50"/>
      <c r="E62" s="25"/>
      <c r="F62" s="25"/>
      <c r="G62" s="25"/>
      <c r="H62" s="51"/>
      <c r="I62" s="25"/>
      <c r="J62" s="50"/>
      <c r="K62" s="25"/>
      <c r="L62" s="25"/>
      <c r="M62" s="25"/>
      <c r="N62" s="25"/>
      <c r="O62" s="25"/>
      <c r="P62" s="51"/>
      <c r="Q62" s="25"/>
      <c r="R62" s="24"/>
    </row>
    <row r="63" spans="2:18">
      <c r="B63" s="23"/>
      <c r="C63" s="25"/>
      <c r="D63" s="50"/>
      <c r="E63" s="25"/>
      <c r="F63" s="25"/>
      <c r="G63" s="25"/>
      <c r="H63" s="51"/>
      <c r="I63" s="25"/>
      <c r="J63" s="50"/>
      <c r="K63" s="25"/>
      <c r="L63" s="25"/>
      <c r="M63" s="25"/>
      <c r="N63" s="25"/>
      <c r="O63" s="25"/>
      <c r="P63" s="51"/>
      <c r="Q63" s="25"/>
      <c r="R63" s="24"/>
    </row>
    <row r="64" spans="2:18">
      <c r="B64" s="23"/>
      <c r="C64" s="25"/>
      <c r="D64" s="50"/>
      <c r="E64" s="25"/>
      <c r="F64" s="25"/>
      <c r="G64" s="25"/>
      <c r="H64" s="51"/>
      <c r="I64" s="25"/>
      <c r="J64" s="50"/>
      <c r="K64" s="25"/>
      <c r="L64" s="25"/>
      <c r="M64" s="25"/>
      <c r="N64" s="25"/>
      <c r="O64" s="25"/>
      <c r="P64" s="51"/>
      <c r="Q64" s="25"/>
      <c r="R64" s="24"/>
    </row>
    <row r="65" spans="2:18">
      <c r="B65" s="23"/>
      <c r="C65" s="25"/>
      <c r="D65" s="50"/>
      <c r="E65" s="25"/>
      <c r="F65" s="25"/>
      <c r="G65" s="25"/>
      <c r="H65" s="51"/>
      <c r="I65" s="25"/>
      <c r="J65" s="50"/>
      <c r="K65" s="25"/>
      <c r="L65" s="25"/>
      <c r="M65" s="25"/>
      <c r="N65" s="25"/>
      <c r="O65" s="25"/>
      <c r="P65" s="51"/>
      <c r="Q65" s="25"/>
      <c r="R65" s="24"/>
    </row>
    <row r="66" spans="2:18">
      <c r="B66" s="23"/>
      <c r="C66" s="25"/>
      <c r="D66" s="50"/>
      <c r="E66" s="25"/>
      <c r="F66" s="25"/>
      <c r="G66" s="25"/>
      <c r="H66" s="51"/>
      <c r="I66" s="25"/>
      <c r="J66" s="50"/>
      <c r="K66" s="25"/>
      <c r="L66" s="25"/>
      <c r="M66" s="25"/>
      <c r="N66" s="25"/>
      <c r="O66" s="25"/>
      <c r="P66" s="51"/>
      <c r="Q66" s="25"/>
      <c r="R66" s="24"/>
    </row>
    <row r="67" spans="2:18">
      <c r="B67" s="23"/>
      <c r="C67" s="25"/>
      <c r="D67" s="50"/>
      <c r="E67" s="25"/>
      <c r="F67" s="25"/>
      <c r="G67" s="25"/>
      <c r="H67" s="51"/>
      <c r="I67" s="25"/>
      <c r="J67" s="50"/>
      <c r="K67" s="25"/>
      <c r="L67" s="25"/>
      <c r="M67" s="25"/>
      <c r="N67" s="25"/>
      <c r="O67" s="25"/>
      <c r="P67" s="51"/>
      <c r="Q67" s="25"/>
      <c r="R67" s="24"/>
    </row>
    <row r="68" spans="2:18">
      <c r="B68" s="23"/>
      <c r="C68" s="25"/>
      <c r="D68" s="50"/>
      <c r="E68" s="25"/>
      <c r="F68" s="25"/>
      <c r="G68" s="25"/>
      <c r="H68" s="51"/>
      <c r="I68" s="25"/>
      <c r="J68" s="50"/>
      <c r="K68" s="25"/>
      <c r="L68" s="25"/>
      <c r="M68" s="25"/>
      <c r="N68" s="25"/>
      <c r="O68" s="25"/>
      <c r="P68" s="51"/>
      <c r="Q68" s="25"/>
      <c r="R68" s="24"/>
    </row>
    <row r="69" spans="2:18">
      <c r="B69" s="23"/>
      <c r="C69" s="25"/>
      <c r="D69" s="50"/>
      <c r="E69" s="25"/>
      <c r="F69" s="25"/>
      <c r="G69" s="25"/>
      <c r="H69" s="51"/>
      <c r="I69" s="25"/>
      <c r="J69" s="50"/>
      <c r="K69" s="25"/>
      <c r="L69" s="25"/>
      <c r="M69" s="25"/>
      <c r="N69" s="25"/>
      <c r="O69" s="25"/>
      <c r="P69" s="51"/>
      <c r="Q69" s="25"/>
      <c r="R69" s="24"/>
    </row>
    <row r="70" spans="2:18" s="1" customFormat="1" ht="15">
      <c r="B70" s="32"/>
      <c r="C70" s="33"/>
      <c r="D70" s="52" t="s">
        <v>51</v>
      </c>
      <c r="E70" s="53"/>
      <c r="F70" s="53"/>
      <c r="G70" s="54" t="s">
        <v>52</v>
      </c>
      <c r="H70" s="55"/>
      <c r="I70" s="33"/>
      <c r="J70" s="52" t="s">
        <v>51</v>
      </c>
      <c r="K70" s="53"/>
      <c r="L70" s="53"/>
      <c r="M70" s="53"/>
      <c r="N70" s="54" t="s">
        <v>52</v>
      </c>
      <c r="O70" s="53"/>
      <c r="P70" s="55"/>
      <c r="Q70" s="33"/>
      <c r="R70" s="34"/>
    </row>
    <row r="71" spans="2:18" s="1" customFormat="1" ht="14.45" customHeight="1">
      <c r="B71" s="56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8"/>
    </row>
    <row r="75" spans="2:18" s="1" customFormat="1" ht="6.95" customHeight="1">
      <c r="B75" s="59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1"/>
    </row>
    <row r="76" spans="2:18" s="1" customFormat="1" ht="36.950000000000003" customHeight="1">
      <c r="B76" s="32"/>
      <c r="C76" s="179" t="s">
        <v>112</v>
      </c>
      <c r="D76" s="180"/>
      <c r="E76" s="180"/>
      <c r="F76" s="180"/>
      <c r="G76" s="180"/>
      <c r="H76" s="180"/>
      <c r="I76" s="180"/>
      <c r="J76" s="180"/>
      <c r="K76" s="180"/>
      <c r="L76" s="180"/>
      <c r="M76" s="180"/>
      <c r="N76" s="180"/>
      <c r="O76" s="180"/>
      <c r="P76" s="180"/>
      <c r="Q76" s="180"/>
      <c r="R76" s="34"/>
    </row>
    <row r="77" spans="2:18" s="1" customFormat="1" ht="6.95" customHeight="1">
      <c r="B77" s="32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4"/>
    </row>
    <row r="78" spans="2:18" s="1" customFormat="1" ht="30" customHeight="1">
      <c r="B78" s="32"/>
      <c r="C78" s="29" t="s">
        <v>17</v>
      </c>
      <c r="D78" s="33"/>
      <c r="E78" s="33"/>
      <c r="F78" s="237" t="str">
        <f>F6</f>
        <v>Rozvoj účinnejších systémov CZT v meste Svit</v>
      </c>
      <c r="G78" s="238"/>
      <c r="H78" s="238"/>
      <c r="I78" s="238"/>
      <c r="J78" s="238"/>
      <c r="K78" s="238"/>
      <c r="L78" s="238"/>
      <c r="M78" s="238"/>
      <c r="N78" s="238"/>
      <c r="O78" s="238"/>
      <c r="P78" s="238"/>
      <c r="Q78" s="33"/>
      <c r="R78" s="34"/>
    </row>
    <row r="79" spans="2:18" ht="30" customHeight="1">
      <c r="B79" s="23"/>
      <c r="C79" s="29" t="s">
        <v>104</v>
      </c>
      <c r="D79" s="25"/>
      <c r="E79" s="25"/>
      <c r="F79" s="237" t="s">
        <v>105</v>
      </c>
      <c r="G79" s="206"/>
      <c r="H79" s="206"/>
      <c r="I79" s="206"/>
      <c r="J79" s="206"/>
      <c r="K79" s="206"/>
      <c r="L79" s="206"/>
      <c r="M79" s="206"/>
      <c r="N79" s="206"/>
      <c r="O79" s="206"/>
      <c r="P79" s="206"/>
      <c r="Q79" s="25"/>
      <c r="R79" s="24"/>
    </row>
    <row r="80" spans="2:18" ht="30" customHeight="1">
      <c r="B80" s="23"/>
      <c r="C80" s="29" t="s">
        <v>106</v>
      </c>
      <c r="D80" s="25"/>
      <c r="E80" s="25"/>
      <c r="F80" s="237" t="s">
        <v>107</v>
      </c>
      <c r="G80" s="206"/>
      <c r="H80" s="206"/>
      <c r="I80" s="206"/>
      <c r="J80" s="206"/>
      <c r="K80" s="206"/>
      <c r="L80" s="206"/>
      <c r="M80" s="206"/>
      <c r="N80" s="206"/>
      <c r="O80" s="206"/>
      <c r="P80" s="206"/>
      <c r="Q80" s="25"/>
      <c r="R80" s="24"/>
    </row>
    <row r="81" spans="2:47" s="1" customFormat="1" ht="36.950000000000003" customHeight="1">
      <c r="B81" s="32"/>
      <c r="C81" s="66" t="s">
        <v>108</v>
      </c>
      <c r="D81" s="33"/>
      <c r="E81" s="33"/>
      <c r="F81" s="181" t="str">
        <f>F9</f>
        <v>400 - Ústredné vykurovanie</v>
      </c>
      <c r="G81" s="236"/>
      <c r="H81" s="236"/>
      <c r="I81" s="236"/>
      <c r="J81" s="236"/>
      <c r="K81" s="236"/>
      <c r="L81" s="236"/>
      <c r="M81" s="236"/>
      <c r="N81" s="236"/>
      <c r="O81" s="236"/>
      <c r="P81" s="236"/>
      <c r="Q81" s="33"/>
      <c r="R81" s="34"/>
    </row>
    <row r="82" spans="2:47" s="1" customFormat="1" ht="6.95" customHeight="1">
      <c r="B82" s="32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4"/>
    </row>
    <row r="83" spans="2:47" s="1" customFormat="1" ht="18" customHeight="1">
      <c r="B83" s="32"/>
      <c r="C83" s="29" t="s">
        <v>21</v>
      </c>
      <c r="D83" s="33"/>
      <c r="E83" s="33"/>
      <c r="F83" s="27" t="str">
        <f>F11</f>
        <v>Svit</v>
      </c>
      <c r="G83" s="33"/>
      <c r="H83" s="33"/>
      <c r="I83" s="33"/>
      <c r="J83" s="33"/>
      <c r="K83" s="29" t="s">
        <v>23</v>
      </c>
      <c r="L83" s="33"/>
      <c r="M83" s="239" t="str">
        <f>IF(O11="","",O11)</f>
        <v>09.2017</v>
      </c>
      <c r="N83" s="239"/>
      <c r="O83" s="239"/>
      <c r="P83" s="239"/>
      <c r="Q83" s="33"/>
      <c r="R83" s="34"/>
    </row>
    <row r="84" spans="2:47" s="1" customFormat="1" ht="6.95" customHeight="1">
      <c r="B84" s="32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4"/>
    </row>
    <row r="85" spans="2:47" s="1" customFormat="1" ht="15">
      <c r="B85" s="32"/>
      <c r="C85" s="29" t="s">
        <v>24</v>
      </c>
      <c r="D85" s="33"/>
      <c r="E85" s="33"/>
      <c r="F85" s="27" t="str">
        <f>E14</f>
        <v>CHEMOSVIT ENERGOCHEM, a.s.</v>
      </c>
      <c r="G85" s="33"/>
      <c r="H85" s="33"/>
      <c r="I85" s="33"/>
      <c r="J85" s="33"/>
      <c r="K85" s="29" t="s">
        <v>30</v>
      </c>
      <c r="L85" s="33"/>
      <c r="M85" s="212" t="str">
        <f>E20</f>
        <v>TERMOKLIMA, s.r.o.</v>
      </c>
      <c r="N85" s="212"/>
      <c r="O85" s="212"/>
      <c r="P85" s="212"/>
      <c r="Q85" s="212"/>
      <c r="R85" s="34"/>
    </row>
    <row r="86" spans="2:47" s="1" customFormat="1" ht="14.45" customHeight="1">
      <c r="B86" s="32"/>
      <c r="C86" s="29" t="s">
        <v>28</v>
      </c>
      <c r="D86" s="33"/>
      <c r="E86" s="33"/>
      <c r="F86" s="27" t="str">
        <f>IF(E17="","",E17)</f>
        <v xml:space="preserve"> </v>
      </c>
      <c r="G86" s="33"/>
      <c r="H86" s="33"/>
      <c r="I86" s="33"/>
      <c r="J86" s="33"/>
      <c r="K86" s="29" t="s">
        <v>32</v>
      </c>
      <c r="L86" s="33"/>
      <c r="M86" s="212" t="str">
        <f>E23</f>
        <v xml:space="preserve"> </v>
      </c>
      <c r="N86" s="212"/>
      <c r="O86" s="212"/>
      <c r="P86" s="212"/>
      <c r="Q86" s="212"/>
      <c r="R86" s="34"/>
    </row>
    <row r="87" spans="2:47" s="1" customFormat="1" ht="10.35" customHeight="1">
      <c r="B87" s="32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4"/>
    </row>
    <row r="88" spans="2:47" s="1" customFormat="1" ht="29.25" customHeight="1">
      <c r="B88" s="32"/>
      <c r="C88" s="241" t="s">
        <v>113</v>
      </c>
      <c r="D88" s="242"/>
      <c r="E88" s="242"/>
      <c r="F88" s="242"/>
      <c r="G88" s="242"/>
      <c r="H88" s="241" t="s">
        <v>114</v>
      </c>
      <c r="I88" s="243"/>
      <c r="J88" s="243"/>
      <c r="K88" s="241" t="s">
        <v>115</v>
      </c>
      <c r="L88" s="242"/>
      <c r="M88" s="241" t="s">
        <v>116</v>
      </c>
      <c r="N88" s="242"/>
      <c r="O88" s="242"/>
      <c r="P88" s="242"/>
      <c r="Q88" s="242"/>
      <c r="R88" s="34"/>
    </row>
    <row r="89" spans="2:47" s="1" customFormat="1" ht="10.35" customHeight="1">
      <c r="B89" s="32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4"/>
    </row>
    <row r="90" spans="2:47" s="1" customFormat="1" ht="29.25" customHeight="1">
      <c r="B90" s="32"/>
      <c r="C90" s="121" t="s">
        <v>117</v>
      </c>
      <c r="D90" s="33"/>
      <c r="E90" s="33"/>
      <c r="F90" s="33"/>
      <c r="G90" s="33"/>
      <c r="H90" s="172">
        <f>W128</f>
        <v>0</v>
      </c>
      <c r="I90" s="236"/>
      <c r="J90" s="236"/>
      <c r="K90" s="172">
        <f>X128</f>
        <v>0</v>
      </c>
      <c r="L90" s="236"/>
      <c r="M90" s="172">
        <f>M128</f>
        <v>0</v>
      </c>
      <c r="N90" s="233"/>
      <c r="O90" s="233"/>
      <c r="P90" s="233"/>
      <c r="Q90" s="233"/>
      <c r="R90" s="34"/>
      <c r="AU90" s="19" t="s">
        <v>118</v>
      </c>
    </row>
    <row r="91" spans="2:47" s="7" customFormat="1" ht="24.95" customHeight="1">
      <c r="B91" s="122"/>
      <c r="C91" s="123"/>
      <c r="D91" s="124" t="s">
        <v>119</v>
      </c>
      <c r="E91" s="123"/>
      <c r="F91" s="123"/>
      <c r="G91" s="123"/>
      <c r="H91" s="232">
        <f>W129</f>
        <v>0</v>
      </c>
      <c r="I91" s="240"/>
      <c r="J91" s="240"/>
      <c r="K91" s="232">
        <f>X129</f>
        <v>0</v>
      </c>
      <c r="L91" s="240"/>
      <c r="M91" s="232">
        <f>M129</f>
        <v>0</v>
      </c>
      <c r="N91" s="240"/>
      <c r="O91" s="240"/>
      <c r="P91" s="240"/>
      <c r="Q91" s="240"/>
      <c r="R91" s="125"/>
    </row>
    <row r="92" spans="2:47" s="8" customFormat="1" ht="19.899999999999999" customHeight="1">
      <c r="B92" s="126"/>
      <c r="C92" s="97"/>
      <c r="D92" s="127" t="s">
        <v>120</v>
      </c>
      <c r="E92" s="97"/>
      <c r="F92" s="97"/>
      <c r="G92" s="97"/>
      <c r="H92" s="176">
        <f>W130</f>
        <v>0</v>
      </c>
      <c r="I92" s="177"/>
      <c r="J92" s="177"/>
      <c r="K92" s="176">
        <f>X130</f>
        <v>0</v>
      </c>
      <c r="L92" s="177"/>
      <c r="M92" s="176">
        <f>M130</f>
        <v>0</v>
      </c>
      <c r="N92" s="177"/>
      <c r="O92" s="177"/>
      <c r="P92" s="177"/>
      <c r="Q92" s="177"/>
      <c r="R92" s="128"/>
    </row>
    <row r="93" spans="2:47" s="8" customFormat="1" ht="19.899999999999999" customHeight="1">
      <c r="B93" s="126"/>
      <c r="C93" s="97"/>
      <c r="D93" s="127" t="s">
        <v>121</v>
      </c>
      <c r="E93" s="97"/>
      <c r="F93" s="97"/>
      <c r="G93" s="97"/>
      <c r="H93" s="176">
        <f>W154</f>
        <v>0</v>
      </c>
      <c r="I93" s="177"/>
      <c r="J93" s="177"/>
      <c r="K93" s="176">
        <f>X154</f>
        <v>0</v>
      </c>
      <c r="L93" s="177"/>
      <c r="M93" s="176">
        <f>M154</f>
        <v>0</v>
      </c>
      <c r="N93" s="177"/>
      <c r="O93" s="177"/>
      <c r="P93" s="177"/>
      <c r="Q93" s="177"/>
      <c r="R93" s="128"/>
    </row>
    <row r="94" spans="2:47" s="8" customFormat="1" ht="19.899999999999999" customHeight="1">
      <c r="B94" s="126"/>
      <c r="C94" s="97"/>
      <c r="D94" s="127" t="s">
        <v>122</v>
      </c>
      <c r="E94" s="97"/>
      <c r="F94" s="97"/>
      <c r="G94" s="97"/>
      <c r="H94" s="176">
        <f>W156</f>
        <v>0</v>
      </c>
      <c r="I94" s="177"/>
      <c r="J94" s="177"/>
      <c r="K94" s="176">
        <f>X156</f>
        <v>0</v>
      </c>
      <c r="L94" s="177"/>
      <c r="M94" s="176">
        <f>M156</f>
        <v>0</v>
      </c>
      <c r="N94" s="177"/>
      <c r="O94" s="177"/>
      <c r="P94" s="177"/>
      <c r="Q94" s="177"/>
      <c r="R94" s="128"/>
    </row>
    <row r="95" spans="2:47" s="8" customFormat="1" ht="19.899999999999999" customHeight="1">
      <c r="B95" s="126"/>
      <c r="C95" s="97"/>
      <c r="D95" s="127" t="s">
        <v>123</v>
      </c>
      <c r="E95" s="97"/>
      <c r="F95" s="97"/>
      <c r="G95" s="97"/>
      <c r="H95" s="176">
        <f>W158</f>
        <v>0</v>
      </c>
      <c r="I95" s="177"/>
      <c r="J95" s="177"/>
      <c r="K95" s="176">
        <f>X158</f>
        <v>0</v>
      </c>
      <c r="L95" s="177"/>
      <c r="M95" s="176">
        <f>M158</f>
        <v>0</v>
      </c>
      <c r="N95" s="177"/>
      <c r="O95" s="177"/>
      <c r="P95" s="177"/>
      <c r="Q95" s="177"/>
      <c r="R95" s="128"/>
    </row>
    <row r="96" spans="2:47" s="7" customFormat="1" ht="24.95" customHeight="1">
      <c r="B96" s="122"/>
      <c r="C96" s="123"/>
      <c r="D96" s="124" t="s">
        <v>124</v>
      </c>
      <c r="E96" s="123"/>
      <c r="F96" s="123"/>
      <c r="G96" s="123"/>
      <c r="H96" s="232">
        <f>W160</f>
        <v>0</v>
      </c>
      <c r="I96" s="240"/>
      <c r="J96" s="240"/>
      <c r="K96" s="232">
        <f>X160</f>
        <v>0</v>
      </c>
      <c r="L96" s="240"/>
      <c r="M96" s="232">
        <f>M160</f>
        <v>0</v>
      </c>
      <c r="N96" s="240"/>
      <c r="O96" s="240"/>
      <c r="P96" s="240"/>
      <c r="Q96" s="240"/>
      <c r="R96" s="125"/>
    </row>
    <row r="97" spans="2:21" s="8" customFormat="1" ht="19.899999999999999" customHeight="1">
      <c r="B97" s="126"/>
      <c r="C97" s="97"/>
      <c r="D97" s="127" t="s">
        <v>125</v>
      </c>
      <c r="E97" s="97"/>
      <c r="F97" s="97"/>
      <c r="G97" s="97"/>
      <c r="H97" s="176">
        <f>W161</f>
        <v>0</v>
      </c>
      <c r="I97" s="177"/>
      <c r="J97" s="177"/>
      <c r="K97" s="176">
        <f>X161</f>
        <v>0</v>
      </c>
      <c r="L97" s="177"/>
      <c r="M97" s="176">
        <f>M161</f>
        <v>0</v>
      </c>
      <c r="N97" s="177"/>
      <c r="O97" s="177"/>
      <c r="P97" s="177"/>
      <c r="Q97" s="177"/>
      <c r="R97" s="128"/>
    </row>
    <row r="98" spans="2:21" s="8" customFormat="1" ht="19.899999999999999" customHeight="1">
      <c r="B98" s="126"/>
      <c r="C98" s="97"/>
      <c r="D98" s="127" t="s">
        <v>126</v>
      </c>
      <c r="E98" s="97"/>
      <c r="F98" s="97"/>
      <c r="G98" s="97"/>
      <c r="H98" s="176">
        <f>W171</f>
        <v>0</v>
      </c>
      <c r="I98" s="177"/>
      <c r="J98" s="177"/>
      <c r="K98" s="176">
        <f>X171</f>
        <v>0</v>
      </c>
      <c r="L98" s="177"/>
      <c r="M98" s="176">
        <f>M171</f>
        <v>0</v>
      </c>
      <c r="N98" s="177"/>
      <c r="O98" s="177"/>
      <c r="P98" s="177"/>
      <c r="Q98" s="177"/>
      <c r="R98" s="128"/>
    </row>
    <row r="99" spans="2:21" s="8" customFormat="1" ht="19.899999999999999" customHeight="1">
      <c r="B99" s="126"/>
      <c r="C99" s="97"/>
      <c r="D99" s="127" t="s">
        <v>127</v>
      </c>
      <c r="E99" s="97"/>
      <c r="F99" s="97"/>
      <c r="G99" s="97"/>
      <c r="H99" s="176">
        <f>W200</f>
        <v>0</v>
      </c>
      <c r="I99" s="177"/>
      <c r="J99" s="177"/>
      <c r="K99" s="176">
        <f>X200</f>
        <v>0</v>
      </c>
      <c r="L99" s="177"/>
      <c r="M99" s="176">
        <f>M200</f>
        <v>0</v>
      </c>
      <c r="N99" s="177"/>
      <c r="O99" s="177"/>
      <c r="P99" s="177"/>
      <c r="Q99" s="177"/>
      <c r="R99" s="128"/>
    </row>
    <row r="100" spans="2:21" s="8" customFormat="1" ht="19.899999999999999" customHeight="1">
      <c r="B100" s="126"/>
      <c r="C100" s="97"/>
      <c r="D100" s="127" t="s">
        <v>128</v>
      </c>
      <c r="E100" s="97"/>
      <c r="F100" s="97"/>
      <c r="G100" s="97"/>
      <c r="H100" s="176">
        <f>W216</f>
        <v>0</v>
      </c>
      <c r="I100" s="177"/>
      <c r="J100" s="177"/>
      <c r="K100" s="176">
        <f>X216</f>
        <v>0</v>
      </c>
      <c r="L100" s="177"/>
      <c r="M100" s="176">
        <f>M216</f>
        <v>0</v>
      </c>
      <c r="N100" s="177"/>
      <c r="O100" s="177"/>
      <c r="P100" s="177"/>
      <c r="Q100" s="177"/>
      <c r="R100" s="128"/>
    </row>
    <row r="101" spans="2:21" s="8" customFormat="1" ht="19.899999999999999" customHeight="1">
      <c r="B101" s="126"/>
      <c r="C101" s="97"/>
      <c r="D101" s="127" t="s">
        <v>129</v>
      </c>
      <c r="E101" s="97"/>
      <c r="F101" s="97"/>
      <c r="G101" s="97"/>
      <c r="H101" s="176">
        <f>W220</f>
        <v>0</v>
      </c>
      <c r="I101" s="177"/>
      <c r="J101" s="177"/>
      <c r="K101" s="176">
        <f>X220</f>
        <v>0</v>
      </c>
      <c r="L101" s="177"/>
      <c r="M101" s="176">
        <f>M220</f>
        <v>0</v>
      </c>
      <c r="N101" s="177"/>
      <c r="O101" s="177"/>
      <c r="P101" s="177"/>
      <c r="Q101" s="177"/>
      <c r="R101" s="128"/>
    </row>
    <row r="102" spans="2:21" s="8" customFormat="1" ht="19.899999999999999" customHeight="1">
      <c r="B102" s="126"/>
      <c r="C102" s="97"/>
      <c r="D102" s="127" t="s">
        <v>130</v>
      </c>
      <c r="E102" s="97"/>
      <c r="F102" s="97"/>
      <c r="G102" s="97"/>
      <c r="H102" s="176">
        <f>W238</f>
        <v>0</v>
      </c>
      <c r="I102" s="177"/>
      <c r="J102" s="177"/>
      <c r="K102" s="176">
        <f>X238</f>
        <v>0</v>
      </c>
      <c r="L102" s="177"/>
      <c r="M102" s="176">
        <f>M238</f>
        <v>0</v>
      </c>
      <c r="N102" s="177"/>
      <c r="O102" s="177"/>
      <c r="P102" s="177"/>
      <c r="Q102" s="177"/>
      <c r="R102" s="128"/>
    </row>
    <row r="103" spans="2:21" s="7" customFormat="1" ht="24.95" customHeight="1">
      <c r="B103" s="122"/>
      <c r="C103" s="123"/>
      <c r="D103" s="124" t="s">
        <v>131</v>
      </c>
      <c r="E103" s="123"/>
      <c r="F103" s="123"/>
      <c r="G103" s="123"/>
      <c r="H103" s="232">
        <f>W240</f>
        <v>0</v>
      </c>
      <c r="I103" s="240"/>
      <c r="J103" s="240"/>
      <c r="K103" s="232">
        <f>X240</f>
        <v>0</v>
      </c>
      <c r="L103" s="240"/>
      <c r="M103" s="232">
        <f>M240</f>
        <v>0</v>
      </c>
      <c r="N103" s="240"/>
      <c r="O103" s="240"/>
      <c r="P103" s="240"/>
      <c r="Q103" s="240"/>
      <c r="R103" s="125"/>
    </row>
    <row r="104" spans="2:21" s="8" customFormat="1" ht="19.899999999999999" customHeight="1">
      <c r="B104" s="126"/>
      <c r="C104" s="97"/>
      <c r="D104" s="127" t="s">
        <v>132</v>
      </c>
      <c r="E104" s="97"/>
      <c r="F104" s="97"/>
      <c r="G104" s="97"/>
      <c r="H104" s="176">
        <f>W241</f>
        <v>0</v>
      </c>
      <c r="I104" s="177"/>
      <c r="J104" s="177"/>
      <c r="K104" s="176">
        <f>X241</f>
        <v>0</v>
      </c>
      <c r="L104" s="177"/>
      <c r="M104" s="176">
        <f>M241</f>
        <v>0</v>
      </c>
      <c r="N104" s="177"/>
      <c r="O104" s="177"/>
      <c r="P104" s="177"/>
      <c r="Q104" s="177"/>
      <c r="R104" s="128"/>
    </row>
    <row r="105" spans="2:21" s="8" customFormat="1" ht="19.899999999999999" customHeight="1">
      <c r="B105" s="126"/>
      <c r="C105" s="97"/>
      <c r="D105" s="127" t="s">
        <v>133</v>
      </c>
      <c r="E105" s="97"/>
      <c r="F105" s="97"/>
      <c r="G105" s="97"/>
      <c r="H105" s="176">
        <f>W312</f>
        <v>0</v>
      </c>
      <c r="I105" s="177"/>
      <c r="J105" s="177"/>
      <c r="K105" s="176">
        <f>X312</f>
        <v>0</v>
      </c>
      <c r="L105" s="177"/>
      <c r="M105" s="176">
        <f>M312</f>
        <v>0</v>
      </c>
      <c r="N105" s="177"/>
      <c r="O105" s="177"/>
      <c r="P105" s="177"/>
      <c r="Q105" s="177"/>
      <c r="R105" s="128"/>
    </row>
    <row r="106" spans="2:21" s="1" customFormat="1" ht="21.75" customHeight="1">
      <c r="B106" s="32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4"/>
    </row>
    <row r="107" spans="2:21" s="1" customFormat="1" ht="29.25" customHeight="1">
      <c r="B107" s="32"/>
      <c r="C107" s="121" t="s">
        <v>134</v>
      </c>
      <c r="D107" s="33"/>
      <c r="E107" s="33"/>
      <c r="F107" s="33"/>
      <c r="G107" s="33"/>
      <c r="H107" s="33"/>
      <c r="I107" s="33"/>
      <c r="J107" s="33"/>
      <c r="K107" s="33"/>
      <c r="L107" s="33"/>
      <c r="M107" s="233">
        <v>0</v>
      </c>
      <c r="N107" s="234"/>
      <c r="O107" s="234"/>
      <c r="P107" s="234"/>
      <c r="Q107" s="234"/>
      <c r="R107" s="34"/>
      <c r="T107" s="129"/>
      <c r="U107" s="130" t="s">
        <v>39</v>
      </c>
    </row>
    <row r="108" spans="2:21" s="1" customFormat="1" ht="18" customHeight="1">
      <c r="B108" s="32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4"/>
    </row>
    <row r="109" spans="2:21" s="1" customFormat="1" ht="29.25" customHeight="1">
      <c r="B109" s="32"/>
      <c r="C109" s="111" t="s">
        <v>97</v>
      </c>
      <c r="D109" s="112"/>
      <c r="E109" s="112"/>
      <c r="F109" s="112"/>
      <c r="G109" s="112"/>
      <c r="H109" s="112"/>
      <c r="I109" s="112"/>
      <c r="J109" s="112"/>
      <c r="K109" s="112"/>
      <c r="L109" s="173">
        <f>ROUND(SUM(M90+M107),2)</f>
        <v>0</v>
      </c>
      <c r="M109" s="173"/>
      <c r="N109" s="173"/>
      <c r="O109" s="173"/>
      <c r="P109" s="173"/>
      <c r="Q109" s="173"/>
      <c r="R109" s="34"/>
    </row>
    <row r="110" spans="2:21" s="1" customFormat="1" ht="6.95" customHeight="1">
      <c r="B110" s="56"/>
      <c r="C110" s="57"/>
      <c r="D110" s="57"/>
      <c r="E110" s="57"/>
      <c r="F110" s="57"/>
      <c r="G110" s="57"/>
      <c r="H110" s="57"/>
      <c r="I110" s="57"/>
      <c r="J110" s="57"/>
      <c r="K110" s="57"/>
      <c r="L110" s="57"/>
      <c r="M110" s="57"/>
      <c r="N110" s="57"/>
      <c r="O110" s="57"/>
      <c r="P110" s="57"/>
      <c r="Q110" s="57"/>
      <c r="R110" s="58"/>
    </row>
    <row r="114" spans="2:63" s="1" customFormat="1" ht="6.95" customHeight="1">
      <c r="B114" s="59"/>
      <c r="C114" s="60"/>
      <c r="D114" s="60"/>
      <c r="E114" s="60"/>
      <c r="F114" s="60"/>
      <c r="G114" s="60"/>
      <c r="H114" s="60"/>
      <c r="I114" s="60"/>
      <c r="J114" s="60"/>
      <c r="K114" s="60"/>
      <c r="L114" s="60"/>
      <c r="M114" s="60"/>
      <c r="N114" s="60"/>
      <c r="O114" s="60"/>
      <c r="P114" s="60"/>
      <c r="Q114" s="60"/>
      <c r="R114" s="61"/>
    </row>
    <row r="115" spans="2:63" s="1" customFormat="1" ht="36.950000000000003" customHeight="1">
      <c r="B115" s="32"/>
      <c r="C115" s="235" t="s">
        <v>853</v>
      </c>
      <c r="D115" s="236"/>
      <c r="E115" s="236"/>
      <c r="F115" s="236"/>
      <c r="G115" s="236"/>
      <c r="H115" s="236"/>
      <c r="I115" s="236"/>
      <c r="J115" s="236"/>
      <c r="K115" s="236"/>
      <c r="L115" s="236"/>
      <c r="M115" s="236"/>
      <c r="N115" s="236"/>
      <c r="O115" s="236"/>
      <c r="P115" s="236"/>
      <c r="Q115" s="236"/>
      <c r="R115" s="34"/>
    </row>
    <row r="116" spans="2:63" s="1" customFormat="1" ht="6.95" customHeight="1">
      <c r="B116" s="32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4"/>
    </row>
    <row r="117" spans="2:63" s="1" customFormat="1" ht="30" customHeight="1">
      <c r="B117" s="32"/>
      <c r="C117" s="29" t="s">
        <v>17</v>
      </c>
      <c r="D117" s="33"/>
      <c r="E117" s="33"/>
      <c r="F117" s="237" t="str">
        <f>F6</f>
        <v>Rozvoj účinnejších systémov CZT v meste Svit</v>
      </c>
      <c r="G117" s="238"/>
      <c r="H117" s="238"/>
      <c r="I117" s="238"/>
      <c r="J117" s="238"/>
      <c r="K117" s="238"/>
      <c r="L117" s="238"/>
      <c r="M117" s="238"/>
      <c r="N117" s="238"/>
      <c r="O117" s="238"/>
      <c r="P117" s="238"/>
      <c r="Q117" s="33"/>
      <c r="R117" s="34"/>
    </row>
    <row r="118" spans="2:63" ht="30" customHeight="1">
      <c r="B118" s="23"/>
      <c r="C118" s="29" t="s">
        <v>104</v>
      </c>
      <c r="D118" s="25"/>
      <c r="E118" s="25"/>
      <c r="F118" s="237" t="s">
        <v>105</v>
      </c>
      <c r="G118" s="206"/>
      <c r="H118" s="206"/>
      <c r="I118" s="206"/>
      <c r="J118" s="206"/>
      <c r="K118" s="206"/>
      <c r="L118" s="206"/>
      <c r="M118" s="206"/>
      <c r="N118" s="206"/>
      <c r="O118" s="206"/>
      <c r="P118" s="206"/>
      <c r="Q118" s="25"/>
      <c r="R118" s="24"/>
    </row>
    <row r="119" spans="2:63" ht="30" customHeight="1">
      <c r="B119" s="23"/>
      <c r="C119" s="29" t="s">
        <v>106</v>
      </c>
      <c r="D119" s="25"/>
      <c r="E119" s="25"/>
      <c r="F119" s="237" t="s">
        <v>107</v>
      </c>
      <c r="G119" s="206"/>
      <c r="H119" s="206"/>
      <c r="I119" s="206"/>
      <c r="J119" s="206"/>
      <c r="K119" s="206"/>
      <c r="L119" s="206"/>
      <c r="M119" s="206"/>
      <c r="N119" s="206"/>
      <c r="O119" s="206"/>
      <c r="P119" s="206"/>
      <c r="Q119" s="25"/>
      <c r="R119" s="24"/>
    </row>
    <row r="120" spans="2:63" s="1" customFormat="1" ht="36.950000000000003" customHeight="1">
      <c r="B120" s="32"/>
      <c r="C120" s="66" t="s">
        <v>108</v>
      </c>
      <c r="D120" s="33"/>
      <c r="E120" s="33"/>
      <c r="F120" s="181" t="str">
        <f>F9</f>
        <v>400 - Ústredné vykurovanie</v>
      </c>
      <c r="G120" s="236"/>
      <c r="H120" s="236"/>
      <c r="I120" s="236"/>
      <c r="J120" s="236"/>
      <c r="K120" s="236"/>
      <c r="L120" s="236"/>
      <c r="M120" s="236"/>
      <c r="N120" s="236"/>
      <c r="O120" s="236"/>
      <c r="P120" s="236"/>
      <c r="Q120" s="33"/>
      <c r="R120" s="34"/>
    </row>
    <row r="121" spans="2:63" s="1" customFormat="1" ht="6.95" customHeight="1">
      <c r="B121" s="32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4"/>
    </row>
    <row r="122" spans="2:63" s="1" customFormat="1" ht="18" customHeight="1">
      <c r="B122" s="32"/>
      <c r="C122" s="29" t="s">
        <v>21</v>
      </c>
      <c r="D122" s="33"/>
      <c r="E122" s="33"/>
      <c r="F122" s="27" t="str">
        <f>F11</f>
        <v>Svit</v>
      </c>
      <c r="G122" s="33"/>
      <c r="H122" s="33"/>
      <c r="I122" s="33"/>
      <c r="J122" s="33"/>
      <c r="K122" s="29" t="s">
        <v>23</v>
      </c>
      <c r="L122" s="33"/>
      <c r="M122" s="239" t="str">
        <f>IF(O11="","",O11)</f>
        <v>09.2017</v>
      </c>
      <c r="N122" s="239"/>
      <c r="O122" s="239"/>
      <c r="P122" s="239"/>
      <c r="Q122" s="33"/>
      <c r="R122" s="34"/>
    </row>
    <row r="123" spans="2:63" s="1" customFormat="1" ht="6.95" customHeight="1">
      <c r="B123" s="32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4"/>
    </row>
    <row r="124" spans="2:63" s="1" customFormat="1" ht="15">
      <c r="B124" s="32"/>
      <c r="C124" s="29" t="s">
        <v>24</v>
      </c>
      <c r="D124" s="33"/>
      <c r="E124" s="33"/>
      <c r="F124" s="27" t="str">
        <f>E14</f>
        <v>CHEMOSVIT ENERGOCHEM, a.s.</v>
      </c>
      <c r="G124" s="33"/>
      <c r="H124" s="33"/>
      <c r="I124" s="33"/>
      <c r="J124" s="33"/>
      <c r="K124" s="29" t="s">
        <v>30</v>
      </c>
      <c r="L124" s="33"/>
      <c r="M124" s="212" t="str">
        <f>E20</f>
        <v>TERMOKLIMA, s.r.o.</v>
      </c>
      <c r="N124" s="212"/>
      <c r="O124" s="212"/>
      <c r="P124" s="212"/>
      <c r="Q124" s="212"/>
      <c r="R124" s="34"/>
    </row>
    <row r="125" spans="2:63" s="1" customFormat="1" ht="14.45" customHeight="1">
      <c r="B125" s="32"/>
      <c r="C125" s="29" t="s">
        <v>28</v>
      </c>
      <c r="D125" s="33"/>
      <c r="E125" s="33"/>
      <c r="F125" s="27" t="str">
        <f>IF(E17="","",E17)</f>
        <v xml:space="preserve"> </v>
      </c>
      <c r="G125" s="33"/>
      <c r="H125" s="33"/>
      <c r="I125" s="33"/>
      <c r="J125" s="33"/>
      <c r="K125" s="29" t="s">
        <v>32</v>
      </c>
      <c r="L125" s="33"/>
      <c r="M125" s="212" t="str">
        <f>E23</f>
        <v xml:space="preserve"> </v>
      </c>
      <c r="N125" s="212"/>
      <c r="O125" s="212"/>
      <c r="P125" s="212"/>
      <c r="Q125" s="212"/>
      <c r="R125" s="34"/>
    </row>
    <row r="126" spans="2:63" s="1" customFormat="1" ht="10.35" customHeight="1">
      <c r="B126" s="32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4"/>
    </row>
    <row r="127" spans="2:63" s="9" customFormat="1" ht="29.25" customHeight="1">
      <c r="B127" s="131"/>
      <c r="C127" s="132" t="s">
        <v>135</v>
      </c>
      <c r="D127" s="133" t="s">
        <v>136</v>
      </c>
      <c r="E127" s="133" t="s">
        <v>57</v>
      </c>
      <c r="F127" s="227" t="s">
        <v>137</v>
      </c>
      <c r="G127" s="227"/>
      <c r="H127" s="227"/>
      <c r="I127" s="227"/>
      <c r="J127" s="133" t="s">
        <v>138</v>
      </c>
      <c r="K127" s="133" t="s">
        <v>139</v>
      </c>
      <c r="L127" s="133" t="s">
        <v>140</v>
      </c>
      <c r="M127" s="227" t="s">
        <v>141</v>
      </c>
      <c r="N127" s="227"/>
      <c r="O127" s="227"/>
      <c r="P127" s="227" t="s">
        <v>116</v>
      </c>
      <c r="Q127" s="228"/>
      <c r="R127" s="134"/>
      <c r="T127" s="73" t="s">
        <v>142</v>
      </c>
      <c r="U127" s="74" t="s">
        <v>39</v>
      </c>
      <c r="V127" s="74" t="s">
        <v>143</v>
      </c>
      <c r="W127" s="74" t="s">
        <v>144</v>
      </c>
      <c r="X127" s="74" t="s">
        <v>145</v>
      </c>
      <c r="Y127" s="74" t="s">
        <v>146</v>
      </c>
      <c r="Z127" s="74" t="s">
        <v>147</v>
      </c>
      <c r="AA127" s="74" t="s">
        <v>148</v>
      </c>
      <c r="AB127" s="74" t="s">
        <v>149</v>
      </c>
      <c r="AC127" s="74" t="s">
        <v>150</v>
      </c>
      <c r="AD127" s="75" t="s">
        <v>151</v>
      </c>
    </row>
    <row r="128" spans="2:63" s="1" customFormat="1" ht="29.25" customHeight="1">
      <c r="B128" s="32"/>
      <c r="C128" s="77" t="s">
        <v>110</v>
      </c>
      <c r="D128" s="33"/>
      <c r="E128" s="33"/>
      <c r="F128" s="33"/>
      <c r="G128" s="33"/>
      <c r="H128" s="33"/>
      <c r="I128" s="33"/>
      <c r="J128" s="33"/>
      <c r="K128" s="33"/>
      <c r="L128" s="33"/>
      <c r="M128" s="229"/>
      <c r="N128" s="230"/>
      <c r="O128" s="230"/>
      <c r="P128" s="230"/>
      <c r="Q128" s="230"/>
      <c r="R128" s="34"/>
      <c r="T128" s="76"/>
      <c r="U128" s="48"/>
      <c r="V128" s="48"/>
      <c r="W128" s="135">
        <f>W129+W160+W240</f>
        <v>0</v>
      </c>
      <c r="X128" s="135">
        <f>X129+X160+X240</f>
        <v>0</v>
      </c>
      <c r="Y128" s="48"/>
      <c r="Z128" s="136">
        <f>Z129+Z160+Z240</f>
        <v>5340.4670944</v>
      </c>
      <c r="AA128" s="48"/>
      <c r="AB128" s="136">
        <f>AB129+AB160+AB240</f>
        <v>376.83089000000007</v>
      </c>
      <c r="AC128" s="48"/>
      <c r="AD128" s="137">
        <f>AD129+AD160+AD240</f>
        <v>19.61281</v>
      </c>
      <c r="AT128" s="19" t="s">
        <v>76</v>
      </c>
      <c r="AU128" s="19" t="s">
        <v>118</v>
      </c>
      <c r="BK128" s="138">
        <f>BK129+BK160+BK240</f>
        <v>0</v>
      </c>
    </row>
    <row r="129" spans="2:65" s="10" customFormat="1" ht="37.35" customHeight="1">
      <c r="B129" s="139"/>
      <c r="C129" s="140"/>
      <c r="D129" s="141" t="s">
        <v>119</v>
      </c>
      <c r="E129" s="141"/>
      <c r="F129" s="141"/>
      <c r="G129" s="141"/>
      <c r="H129" s="141"/>
      <c r="I129" s="141"/>
      <c r="J129" s="141"/>
      <c r="K129" s="141"/>
      <c r="L129" s="141"/>
      <c r="M129" s="231"/>
      <c r="N129" s="232"/>
      <c r="O129" s="232"/>
      <c r="P129" s="232"/>
      <c r="Q129" s="232"/>
      <c r="R129" s="142"/>
      <c r="T129" s="143"/>
      <c r="U129" s="140"/>
      <c r="V129" s="140"/>
      <c r="W129" s="144">
        <f>W130+W154+W156+W158</f>
        <v>0</v>
      </c>
      <c r="X129" s="144">
        <f>X130+X154+X156+X158</f>
        <v>0</v>
      </c>
      <c r="Y129" s="140"/>
      <c r="Z129" s="145">
        <f>Z130+Z154+Z156+Z158</f>
        <v>4478.8357304000001</v>
      </c>
      <c r="AA129" s="140"/>
      <c r="AB129" s="145">
        <f>AB130+AB154+AB156+AB158</f>
        <v>336.58390000000003</v>
      </c>
      <c r="AC129" s="140"/>
      <c r="AD129" s="146">
        <f>AD130+AD154+AD156+AD158</f>
        <v>0</v>
      </c>
      <c r="AR129" s="147" t="s">
        <v>83</v>
      </c>
      <c r="AT129" s="148" t="s">
        <v>76</v>
      </c>
      <c r="AU129" s="148" t="s">
        <v>77</v>
      </c>
      <c r="AY129" s="147" t="s">
        <v>152</v>
      </c>
      <c r="BK129" s="149">
        <f>BK130+BK154+BK156+BK158</f>
        <v>0</v>
      </c>
    </row>
    <row r="130" spans="2:65" s="10" customFormat="1" ht="19.899999999999999" customHeight="1">
      <c r="B130" s="139"/>
      <c r="C130" s="140"/>
      <c r="D130" s="150" t="s">
        <v>120</v>
      </c>
      <c r="E130" s="150"/>
      <c r="F130" s="150"/>
      <c r="G130" s="150"/>
      <c r="H130" s="150"/>
      <c r="I130" s="150"/>
      <c r="J130" s="150"/>
      <c r="K130" s="150"/>
      <c r="L130" s="150"/>
      <c r="M130" s="219"/>
      <c r="N130" s="220"/>
      <c r="O130" s="220"/>
      <c r="P130" s="220"/>
      <c r="Q130" s="220"/>
      <c r="R130" s="142"/>
      <c r="T130" s="143"/>
      <c r="U130" s="140"/>
      <c r="V130" s="140"/>
      <c r="W130" s="144">
        <f>SUM(W131:W153)</f>
        <v>0</v>
      </c>
      <c r="X130" s="144">
        <f>SUM(X131:X153)</f>
        <v>0</v>
      </c>
      <c r="Y130" s="140"/>
      <c r="Z130" s="145">
        <f>SUM(Z131:Z153)</f>
        <v>4052.1186064000003</v>
      </c>
      <c r="AA130" s="140"/>
      <c r="AB130" s="145">
        <f>SUM(AB131:AB153)</f>
        <v>4.4209000000000005</v>
      </c>
      <c r="AC130" s="140"/>
      <c r="AD130" s="146">
        <f>SUM(AD131:AD153)</f>
        <v>0</v>
      </c>
      <c r="AR130" s="147" t="s">
        <v>83</v>
      </c>
      <c r="AT130" s="148" t="s">
        <v>76</v>
      </c>
      <c r="AU130" s="148" t="s">
        <v>83</v>
      </c>
      <c r="AY130" s="147" t="s">
        <v>152</v>
      </c>
      <c r="BK130" s="149">
        <f>SUM(BK131:BK153)</f>
        <v>0</v>
      </c>
    </row>
    <row r="131" spans="2:65" s="1" customFormat="1" ht="25.5" customHeight="1">
      <c r="B131" s="151"/>
      <c r="C131" s="152" t="s">
        <v>83</v>
      </c>
      <c r="D131" s="152" t="s">
        <v>153</v>
      </c>
      <c r="E131" s="153" t="s">
        <v>154</v>
      </c>
      <c r="F131" s="222" t="s">
        <v>155</v>
      </c>
      <c r="G131" s="222"/>
      <c r="H131" s="222"/>
      <c r="I131" s="222"/>
      <c r="J131" s="154" t="s">
        <v>156</v>
      </c>
      <c r="K131" s="155">
        <v>80</v>
      </c>
      <c r="L131" s="156"/>
      <c r="M131" s="223"/>
      <c r="N131" s="223"/>
      <c r="O131" s="223"/>
      <c r="P131" s="223"/>
      <c r="Q131" s="223"/>
      <c r="R131" s="157"/>
      <c r="T131" s="158" t="s">
        <v>5</v>
      </c>
      <c r="U131" s="41" t="s">
        <v>42</v>
      </c>
      <c r="V131" s="117">
        <f t="shared" ref="V131:V153" si="0">L131+M131</f>
        <v>0</v>
      </c>
      <c r="W131" s="117">
        <f t="shared" ref="W131:W153" si="1">ROUND(L131*K131,2)</f>
        <v>0</v>
      </c>
      <c r="X131" s="117">
        <f t="shared" ref="X131:X153" si="2">ROUND(M131*K131,2)</f>
        <v>0</v>
      </c>
      <c r="Y131" s="159">
        <v>0.22336</v>
      </c>
      <c r="Z131" s="159">
        <f t="shared" ref="Z131:Z153" si="3">Y131*K131</f>
        <v>17.8688</v>
      </c>
      <c r="AA131" s="159">
        <v>0</v>
      </c>
      <c r="AB131" s="159">
        <f t="shared" ref="AB131:AB153" si="4">AA131*K131</f>
        <v>0</v>
      </c>
      <c r="AC131" s="159">
        <v>0</v>
      </c>
      <c r="AD131" s="160">
        <f t="shared" ref="AD131:AD153" si="5">AC131*K131</f>
        <v>0</v>
      </c>
      <c r="AR131" s="19" t="s">
        <v>157</v>
      </c>
      <c r="AT131" s="19" t="s">
        <v>153</v>
      </c>
      <c r="AU131" s="19" t="s">
        <v>87</v>
      </c>
      <c r="AY131" s="19" t="s">
        <v>152</v>
      </c>
      <c r="BE131" s="161">
        <f t="shared" ref="BE131:BE153" si="6">IF(U131="základná",P131,0)</f>
        <v>0</v>
      </c>
      <c r="BF131" s="161">
        <f t="shared" ref="BF131:BF153" si="7">IF(U131="znížená",P131,0)</f>
        <v>0</v>
      </c>
      <c r="BG131" s="161">
        <f t="shared" ref="BG131:BG153" si="8">IF(U131="zákl. prenesená",P131,0)</f>
        <v>0</v>
      </c>
      <c r="BH131" s="161">
        <f t="shared" ref="BH131:BH153" si="9">IF(U131="zníž. prenesená",P131,0)</f>
        <v>0</v>
      </c>
      <c r="BI131" s="161">
        <f t="shared" ref="BI131:BI153" si="10">IF(U131="nulová",P131,0)</f>
        <v>0</v>
      </c>
      <c r="BJ131" s="19" t="s">
        <v>87</v>
      </c>
      <c r="BK131" s="161">
        <f t="shared" ref="BK131:BK153" si="11">ROUND(V131*K131,2)</f>
        <v>0</v>
      </c>
      <c r="BL131" s="19" t="s">
        <v>157</v>
      </c>
      <c r="BM131" s="19" t="s">
        <v>158</v>
      </c>
    </row>
    <row r="132" spans="2:65" s="1" customFormat="1" ht="25.5" customHeight="1">
      <c r="B132" s="151"/>
      <c r="C132" s="152" t="s">
        <v>87</v>
      </c>
      <c r="D132" s="152" t="s">
        <v>153</v>
      </c>
      <c r="E132" s="153" t="s">
        <v>159</v>
      </c>
      <c r="F132" s="222" t="s">
        <v>160</v>
      </c>
      <c r="G132" s="222"/>
      <c r="H132" s="222"/>
      <c r="I132" s="222"/>
      <c r="J132" s="154" t="s">
        <v>161</v>
      </c>
      <c r="K132" s="155">
        <v>10</v>
      </c>
      <c r="L132" s="156"/>
      <c r="M132" s="223"/>
      <c r="N132" s="223"/>
      <c r="O132" s="223"/>
      <c r="P132" s="223"/>
      <c r="Q132" s="223"/>
      <c r="R132" s="157"/>
      <c r="T132" s="158" t="s">
        <v>5</v>
      </c>
      <c r="U132" s="41" t="s">
        <v>42</v>
      </c>
      <c r="V132" s="117">
        <f t="shared" si="0"/>
        <v>0</v>
      </c>
      <c r="W132" s="117">
        <f t="shared" si="1"/>
        <v>0</v>
      </c>
      <c r="X132" s="117">
        <f t="shared" si="2"/>
        <v>0</v>
      </c>
      <c r="Y132" s="159">
        <v>0</v>
      </c>
      <c r="Z132" s="159">
        <f t="shared" si="3"/>
        <v>0</v>
      </c>
      <c r="AA132" s="159">
        <v>0</v>
      </c>
      <c r="AB132" s="159">
        <f t="shared" si="4"/>
        <v>0</v>
      </c>
      <c r="AC132" s="159">
        <v>0</v>
      </c>
      <c r="AD132" s="160">
        <f t="shared" si="5"/>
        <v>0</v>
      </c>
      <c r="AR132" s="19" t="s">
        <v>157</v>
      </c>
      <c r="AT132" s="19" t="s">
        <v>153</v>
      </c>
      <c r="AU132" s="19" t="s">
        <v>87</v>
      </c>
      <c r="AY132" s="19" t="s">
        <v>152</v>
      </c>
      <c r="BE132" s="161">
        <f t="shared" si="6"/>
        <v>0</v>
      </c>
      <c r="BF132" s="161">
        <f t="shared" si="7"/>
        <v>0</v>
      </c>
      <c r="BG132" s="161">
        <f t="shared" si="8"/>
        <v>0</v>
      </c>
      <c r="BH132" s="161">
        <f t="shared" si="9"/>
        <v>0</v>
      </c>
      <c r="BI132" s="161">
        <f t="shared" si="10"/>
        <v>0</v>
      </c>
      <c r="BJ132" s="19" t="s">
        <v>87</v>
      </c>
      <c r="BK132" s="161">
        <f t="shared" si="11"/>
        <v>0</v>
      </c>
      <c r="BL132" s="19" t="s">
        <v>157</v>
      </c>
      <c r="BM132" s="19" t="s">
        <v>162</v>
      </c>
    </row>
    <row r="133" spans="2:65" s="1" customFormat="1" ht="25.5" customHeight="1">
      <c r="B133" s="151"/>
      <c r="C133" s="152" t="s">
        <v>92</v>
      </c>
      <c r="D133" s="152" t="s">
        <v>153</v>
      </c>
      <c r="E133" s="153" t="s">
        <v>163</v>
      </c>
      <c r="F133" s="222" t="s">
        <v>164</v>
      </c>
      <c r="G133" s="222"/>
      <c r="H133" s="222"/>
      <c r="I133" s="222"/>
      <c r="J133" s="154" t="s">
        <v>165</v>
      </c>
      <c r="K133" s="155">
        <v>8</v>
      </c>
      <c r="L133" s="156"/>
      <c r="M133" s="223"/>
      <c r="N133" s="223"/>
      <c r="O133" s="223"/>
      <c r="P133" s="223"/>
      <c r="Q133" s="223"/>
      <c r="R133" s="157"/>
      <c r="T133" s="158" t="s">
        <v>5</v>
      </c>
      <c r="U133" s="41" t="s">
        <v>42</v>
      </c>
      <c r="V133" s="117">
        <f t="shared" si="0"/>
        <v>0</v>
      </c>
      <c r="W133" s="117">
        <f t="shared" si="1"/>
        <v>0</v>
      </c>
      <c r="X133" s="117">
        <f t="shared" si="2"/>
        <v>0</v>
      </c>
      <c r="Y133" s="159">
        <v>0.85799999999999998</v>
      </c>
      <c r="Z133" s="159">
        <f t="shared" si="3"/>
        <v>6.8639999999999999</v>
      </c>
      <c r="AA133" s="159">
        <v>1.0710000000000001E-2</v>
      </c>
      <c r="AB133" s="159">
        <f t="shared" si="4"/>
        <v>8.5680000000000006E-2</v>
      </c>
      <c r="AC133" s="159">
        <v>0</v>
      </c>
      <c r="AD133" s="160">
        <f t="shared" si="5"/>
        <v>0</v>
      </c>
      <c r="AR133" s="19" t="s">
        <v>157</v>
      </c>
      <c r="AT133" s="19" t="s">
        <v>153</v>
      </c>
      <c r="AU133" s="19" t="s">
        <v>87</v>
      </c>
      <c r="AY133" s="19" t="s">
        <v>152</v>
      </c>
      <c r="BE133" s="161">
        <f t="shared" si="6"/>
        <v>0</v>
      </c>
      <c r="BF133" s="161">
        <f t="shared" si="7"/>
        <v>0</v>
      </c>
      <c r="BG133" s="161">
        <f t="shared" si="8"/>
        <v>0</v>
      </c>
      <c r="BH133" s="161">
        <f t="shared" si="9"/>
        <v>0</v>
      </c>
      <c r="BI133" s="161">
        <f t="shared" si="10"/>
        <v>0</v>
      </c>
      <c r="BJ133" s="19" t="s">
        <v>87</v>
      </c>
      <c r="BK133" s="161">
        <f t="shared" si="11"/>
        <v>0</v>
      </c>
      <c r="BL133" s="19" t="s">
        <v>157</v>
      </c>
      <c r="BM133" s="19" t="s">
        <v>166</v>
      </c>
    </row>
    <row r="134" spans="2:65" s="1" customFormat="1" ht="25.5" customHeight="1">
      <c r="B134" s="151"/>
      <c r="C134" s="152" t="s">
        <v>157</v>
      </c>
      <c r="D134" s="152" t="s">
        <v>153</v>
      </c>
      <c r="E134" s="153" t="s">
        <v>167</v>
      </c>
      <c r="F134" s="222" t="s">
        <v>168</v>
      </c>
      <c r="G134" s="222"/>
      <c r="H134" s="222"/>
      <c r="I134" s="222"/>
      <c r="J134" s="154" t="s">
        <v>165</v>
      </c>
      <c r="K134" s="155">
        <v>2</v>
      </c>
      <c r="L134" s="156"/>
      <c r="M134" s="223"/>
      <c r="N134" s="223"/>
      <c r="O134" s="223"/>
      <c r="P134" s="223"/>
      <c r="Q134" s="223"/>
      <c r="R134" s="157"/>
      <c r="T134" s="158" t="s">
        <v>5</v>
      </c>
      <c r="U134" s="41" t="s">
        <v>42</v>
      </c>
      <c r="V134" s="117">
        <f t="shared" si="0"/>
        <v>0</v>
      </c>
      <c r="W134" s="117">
        <f t="shared" si="1"/>
        <v>0</v>
      </c>
      <c r="X134" s="117">
        <f t="shared" si="2"/>
        <v>0</v>
      </c>
      <c r="Y134" s="159">
        <v>1.091</v>
      </c>
      <c r="Z134" s="159">
        <f t="shared" si="3"/>
        <v>2.1819999999999999</v>
      </c>
      <c r="AA134" s="159">
        <v>1.2710000000000001E-2</v>
      </c>
      <c r="AB134" s="159">
        <f t="shared" si="4"/>
        <v>2.5420000000000002E-2</v>
      </c>
      <c r="AC134" s="159">
        <v>0</v>
      </c>
      <c r="AD134" s="160">
        <f t="shared" si="5"/>
        <v>0</v>
      </c>
      <c r="AR134" s="19" t="s">
        <v>157</v>
      </c>
      <c r="AT134" s="19" t="s">
        <v>153</v>
      </c>
      <c r="AU134" s="19" t="s">
        <v>87</v>
      </c>
      <c r="AY134" s="19" t="s">
        <v>152</v>
      </c>
      <c r="BE134" s="161">
        <f t="shared" si="6"/>
        <v>0</v>
      </c>
      <c r="BF134" s="161">
        <f t="shared" si="7"/>
        <v>0</v>
      </c>
      <c r="BG134" s="161">
        <f t="shared" si="8"/>
        <v>0</v>
      </c>
      <c r="BH134" s="161">
        <f t="shared" si="9"/>
        <v>0</v>
      </c>
      <c r="BI134" s="161">
        <f t="shared" si="10"/>
        <v>0</v>
      </c>
      <c r="BJ134" s="19" t="s">
        <v>87</v>
      </c>
      <c r="BK134" s="161">
        <f t="shared" si="11"/>
        <v>0</v>
      </c>
      <c r="BL134" s="19" t="s">
        <v>157</v>
      </c>
      <c r="BM134" s="19" t="s">
        <v>169</v>
      </c>
    </row>
    <row r="135" spans="2:65" s="1" customFormat="1" ht="25.5" customHeight="1">
      <c r="B135" s="151"/>
      <c r="C135" s="152" t="s">
        <v>170</v>
      </c>
      <c r="D135" s="152" t="s">
        <v>153</v>
      </c>
      <c r="E135" s="153" t="s">
        <v>171</v>
      </c>
      <c r="F135" s="222" t="s">
        <v>172</v>
      </c>
      <c r="G135" s="222"/>
      <c r="H135" s="222"/>
      <c r="I135" s="222"/>
      <c r="J135" s="154" t="s">
        <v>165</v>
      </c>
      <c r="K135" s="155">
        <v>68</v>
      </c>
      <c r="L135" s="156"/>
      <c r="M135" s="223"/>
      <c r="N135" s="223"/>
      <c r="O135" s="223"/>
      <c r="P135" s="223"/>
      <c r="Q135" s="223"/>
      <c r="R135" s="157"/>
      <c r="T135" s="158" t="s">
        <v>5</v>
      </c>
      <c r="U135" s="41" t="s">
        <v>42</v>
      </c>
      <c r="V135" s="117">
        <f t="shared" si="0"/>
        <v>0</v>
      </c>
      <c r="W135" s="117">
        <f t="shared" si="1"/>
        <v>0</v>
      </c>
      <c r="X135" s="117">
        <f t="shared" si="2"/>
        <v>0</v>
      </c>
      <c r="Y135" s="159">
        <v>0.61499999999999999</v>
      </c>
      <c r="Z135" s="159">
        <f t="shared" si="3"/>
        <v>41.82</v>
      </c>
      <c r="AA135" s="159">
        <v>5.9540000000000003E-2</v>
      </c>
      <c r="AB135" s="159">
        <f t="shared" si="4"/>
        <v>4.0487200000000003</v>
      </c>
      <c r="AC135" s="159">
        <v>0</v>
      </c>
      <c r="AD135" s="160">
        <f t="shared" si="5"/>
        <v>0</v>
      </c>
      <c r="AR135" s="19" t="s">
        <v>157</v>
      </c>
      <c r="AT135" s="19" t="s">
        <v>153</v>
      </c>
      <c r="AU135" s="19" t="s">
        <v>87</v>
      </c>
      <c r="AY135" s="19" t="s">
        <v>152</v>
      </c>
      <c r="BE135" s="161">
        <f t="shared" si="6"/>
        <v>0</v>
      </c>
      <c r="BF135" s="161">
        <f t="shared" si="7"/>
        <v>0</v>
      </c>
      <c r="BG135" s="161">
        <f t="shared" si="8"/>
        <v>0</v>
      </c>
      <c r="BH135" s="161">
        <f t="shared" si="9"/>
        <v>0</v>
      </c>
      <c r="BI135" s="161">
        <f t="shared" si="10"/>
        <v>0</v>
      </c>
      <c r="BJ135" s="19" t="s">
        <v>87</v>
      </c>
      <c r="BK135" s="161">
        <f t="shared" si="11"/>
        <v>0</v>
      </c>
      <c r="BL135" s="19" t="s">
        <v>157</v>
      </c>
      <c r="BM135" s="19" t="s">
        <v>173</v>
      </c>
    </row>
    <row r="136" spans="2:65" s="1" customFormat="1" ht="25.5" customHeight="1">
      <c r="B136" s="151"/>
      <c r="C136" s="152" t="s">
        <v>174</v>
      </c>
      <c r="D136" s="152" t="s">
        <v>153</v>
      </c>
      <c r="E136" s="153" t="s">
        <v>175</v>
      </c>
      <c r="F136" s="222" t="s">
        <v>176</v>
      </c>
      <c r="G136" s="222"/>
      <c r="H136" s="222"/>
      <c r="I136" s="222"/>
      <c r="J136" s="154" t="s">
        <v>177</v>
      </c>
      <c r="K136" s="155">
        <v>97.96</v>
      </c>
      <c r="L136" s="156"/>
      <c r="M136" s="223"/>
      <c r="N136" s="223"/>
      <c r="O136" s="223"/>
      <c r="P136" s="223"/>
      <c r="Q136" s="223"/>
      <c r="R136" s="157"/>
      <c r="T136" s="158" t="s">
        <v>5</v>
      </c>
      <c r="U136" s="41" t="s">
        <v>42</v>
      </c>
      <c r="V136" s="117">
        <f t="shared" si="0"/>
        <v>0</v>
      </c>
      <c r="W136" s="117">
        <f t="shared" si="1"/>
        <v>0</v>
      </c>
      <c r="X136" s="117">
        <f t="shared" si="2"/>
        <v>0</v>
      </c>
      <c r="Y136" s="159">
        <v>0.249</v>
      </c>
      <c r="Z136" s="159">
        <f t="shared" si="3"/>
        <v>24.392039999999998</v>
      </c>
      <c r="AA136" s="159">
        <v>0</v>
      </c>
      <c r="AB136" s="159">
        <f t="shared" si="4"/>
        <v>0</v>
      </c>
      <c r="AC136" s="159">
        <v>0</v>
      </c>
      <c r="AD136" s="160">
        <f t="shared" si="5"/>
        <v>0</v>
      </c>
      <c r="AR136" s="19" t="s">
        <v>157</v>
      </c>
      <c r="AT136" s="19" t="s">
        <v>153</v>
      </c>
      <c r="AU136" s="19" t="s">
        <v>87</v>
      </c>
      <c r="AY136" s="19" t="s">
        <v>152</v>
      </c>
      <c r="BE136" s="161">
        <f t="shared" si="6"/>
        <v>0</v>
      </c>
      <c r="BF136" s="161">
        <f t="shared" si="7"/>
        <v>0</v>
      </c>
      <c r="BG136" s="161">
        <f t="shared" si="8"/>
        <v>0</v>
      </c>
      <c r="BH136" s="161">
        <f t="shared" si="9"/>
        <v>0</v>
      </c>
      <c r="BI136" s="161">
        <f t="shared" si="10"/>
        <v>0</v>
      </c>
      <c r="BJ136" s="19" t="s">
        <v>87</v>
      </c>
      <c r="BK136" s="161">
        <f t="shared" si="11"/>
        <v>0</v>
      </c>
      <c r="BL136" s="19" t="s">
        <v>157</v>
      </c>
      <c r="BM136" s="19" t="s">
        <v>178</v>
      </c>
    </row>
    <row r="137" spans="2:65" s="1" customFormat="1" ht="25.5" customHeight="1">
      <c r="B137" s="151"/>
      <c r="C137" s="152" t="s">
        <v>179</v>
      </c>
      <c r="D137" s="152" t="s">
        <v>153</v>
      </c>
      <c r="E137" s="153" t="s">
        <v>180</v>
      </c>
      <c r="F137" s="222" t="s">
        <v>181</v>
      </c>
      <c r="G137" s="222"/>
      <c r="H137" s="222"/>
      <c r="I137" s="222"/>
      <c r="J137" s="154" t="s">
        <v>177</v>
      </c>
      <c r="K137" s="155">
        <v>14.55</v>
      </c>
      <c r="L137" s="156"/>
      <c r="M137" s="223"/>
      <c r="N137" s="223"/>
      <c r="O137" s="223"/>
      <c r="P137" s="223"/>
      <c r="Q137" s="223"/>
      <c r="R137" s="157"/>
      <c r="T137" s="158" t="s">
        <v>5</v>
      </c>
      <c r="U137" s="41" t="s">
        <v>42</v>
      </c>
      <c r="V137" s="117">
        <f t="shared" si="0"/>
        <v>0</v>
      </c>
      <c r="W137" s="117">
        <f t="shared" si="1"/>
        <v>0</v>
      </c>
      <c r="X137" s="117">
        <f t="shared" si="2"/>
        <v>0</v>
      </c>
      <c r="Y137" s="159">
        <v>0.83799999999999997</v>
      </c>
      <c r="Z137" s="159">
        <f t="shared" si="3"/>
        <v>12.1929</v>
      </c>
      <c r="AA137" s="159">
        <v>0</v>
      </c>
      <c r="AB137" s="159">
        <f t="shared" si="4"/>
        <v>0</v>
      </c>
      <c r="AC137" s="159">
        <v>0</v>
      </c>
      <c r="AD137" s="160">
        <f t="shared" si="5"/>
        <v>0</v>
      </c>
      <c r="AR137" s="19" t="s">
        <v>157</v>
      </c>
      <c r="AT137" s="19" t="s">
        <v>153</v>
      </c>
      <c r="AU137" s="19" t="s">
        <v>87</v>
      </c>
      <c r="AY137" s="19" t="s">
        <v>152</v>
      </c>
      <c r="BE137" s="161">
        <f t="shared" si="6"/>
        <v>0</v>
      </c>
      <c r="BF137" s="161">
        <f t="shared" si="7"/>
        <v>0</v>
      </c>
      <c r="BG137" s="161">
        <f t="shared" si="8"/>
        <v>0</v>
      </c>
      <c r="BH137" s="161">
        <f t="shared" si="9"/>
        <v>0</v>
      </c>
      <c r="BI137" s="161">
        <f t="shared" si="10"/>
        <v>0</v>
      </c>
      <c r="BJ137" s="19" t="s">
        <v>87</v>
      </c>
      <c r="BK137" s="161">
        <f t="shared" si="11"/>
        <v>0</v>
      </c>
      <c r="BL137" s="19" t="s">
        <v>157</v>
      </c>
      <c r="BM137" s="19" t="s">
        <v>182</v>
      </c>
    </row>
    <row r="138" spans="2:65" s="1" customFormat="1" ht="25.5" customHeight="1">
      <c r="B138" s="151"/>
      <c r="C138" s="152" t="s">
        <v>183</v>
      </c>
      <c r="D138" s="152" t="s">
        <v>153</v>
      </c>
      <c r="E138" s="153" t="s">
        <v>184</v>
      </c>
      <c r="F138" s="222" t="s">
        <v>185</v>
      </c>
      <c r="G138" s="222"/>
      <c r="H138" s="222"/>
      <c r="I138" s="222"/>
      <c r="J138" s="154" t="s">
        <v>177</v>
      </c>
      <c r="K138" s="155">
        <v>14.55</v>
      </c>
      <c r="L138" s="156"/>
      <c r="M138" s="223"/>
      <c r="N138" s="223"/>
      <c r="O138" s="223"/>
      <c r="P138" s="223"/>
      <c r="Q138" s="223"/>
      <c r="R138" s="157"/>
      <c r="T138" s="158" t="s">
        <v>5</v>
      </c>
      <c r="U138" s="41" t="s">
        <v>42</v>
      </c>
      <c r="V138" s="117">
        <f t="shared" si="0"/>
        <v>0</v>
      </c>
      <c r="W138" s="117">
        <f t="shared" si="1"/>
        <v>0</v>
      </c>
      <c r="X138" s="117">
        <f t="shared" si="2"/>
        <v>0</v>
      </c>
      <c r="Y138" s="159">
        <v>4.2000000000000003E-2</v>
      </c>
      <c r="Z138" s="159">
        <f t="shared" si="3"/>
        <v>0.61110000000000009</v>
      </c>
      <c r="AA138" s="159">
        <v>0</v>
      </c>
      <c r="AB138" s="159">
        <f t="shared" si="4"/>
        <v>0</v>
      </c>
      <c r="AC138" s="159">
        <v>0</v>
      </c>
      <c r="AD138" s="160">
        <f t="shared" si="5"/>
        <v>0</v>
      </c>
      <c r="AR138" s="19" t="s">
        <v>157</v>
      </c>
      <c r="AT138" s="19" t="s">
        <v>153</v>
      </c>
      <c r="AU138" s="19" t="s">
        <v>87</v>
      </c>
      <c r="AY138" s="19" t="s">
        <v>152</v>
      </c>
      <c r="BE138" s="161">
        <f t="shared" si="6"/>
        <v>0</v>
      </c>
      <c r="BF138" s="161">
        <f t="shared" si="7"/>
        <v>0</v>
      </c>
      <c r="BG138" s="161">
        <f t="shared" si="8"/>
        <v>0</v>
      </c>
      <c r="BH138" s="161">
        <f t="shared" si="9"/>
        <v>0</v>
      </c>
      <c r="BI138" s="161">
        <f t="shared" si="10"/>
        <v>0</v>
      </c>
      <c r="BJ138" s="19" t="s">
        <v>87</v>
      </c>
      <c r="BK138" s="161">
        <f t="shared" si="11"/>
        <v>0</v>
      </c>
      <c r="BL138" s="19" t="s">
        <v>157</v>
      </c>
      <c r="BM138" s="19" t="s">
        <v>186</v>
      </c>
    </row>
    <row r="139" spans="2:65" s="1" customFormat="1" ht="16.5" customHeight="1">
      <c r="B139" s="151"/>
      <c r="C139" s="152" t="s">
        <v>187</v>
      </c>
      <c r="D139" s="152" t="s">
        <v>153</v>
      </c>
      <c r="E139" s="153" t="s">
        <v>188</v>
      </c>
      <c r="F139" s="222" t="s">
        <v>189</v>
      </c>
      <c r="G139" s="222"/>
      <c r="H139" s="222"/>
      <c r="I139" s="222"/>
      <c r="J139" s="154" t="s">
        <v>190</v>
      </c>
      <c r="K139" s="155">
        <v>8</v>
      </c>
      <c r="L139" s="156"/>
      <c r="M139" s="223"/>
      <c r="N139" s="223"/>
      <c r="O139" s="223"/>
      <c r="P139" s="223"/>
      <c r="Q139" s="223"/>
      <c r="R139" s="157"/>
      <c r="T139" s="158" t="s">
        <v>5</v>
      </c>
      <c r="U139" s="41" t="s">
        <v>42</v>
      </c>
      <c r="V139" s="117">
        <f t="shared" si="0"/>
        <v>0</v>
      </c>
      <c r="W139" s="117">
        <f t="shared" si="1"/>
        <v>0</v>
      </c>
      <c r="X139" s="117">
        <f t="shared" si="2"/>
        <v>0</v>
      </c>
      <c r="Y139" s="159">
        <v>1.218</v>
      </c>
      <c r="Z139" s="159">
        <f t="shared" si="3"/>
        <v>9.7439999999999998</v>
      </c>
      <c r="AA139" s="159">
        <v>0</v>
      </c>
      <c r="AB139" s="159">
        <f t="shared" si="4"/>
        <v>0</v>
      </c>
      <c r="AC139" s="159">
        <v>0</v>
      </c>
      <c r="AD139" s="160">
        <f t="shared" si="5"/>
        <v>0</v>
      </c>
      <c r="AR139" s="19" t="s">
        <v>157</v>
      </c>
      <c r="AT139" s="19" t="s">
        <v>153</v>
      </c>
      <c r="AU139" s="19" t="s">
        <v>87</v>
      </c>
      <c r="AY139" s="19" t="s">
        <v>152</v>
      </c>
      <c r="BE139" s="161">
        <f t="shared" si="6"/>
        <v>0</v>
      </c>
      <c r="BF139" s="161">
        <f t="shared" si="7"/>
        <v>0</v>
      </c>
      <c r="BG139" s="161">
        <f t="shared" si="8"/>
        <v>0</v>
      </c>
      <c r="BH139" s="161">
        <f t="shared" si="9"/>
        <v>0</v>
      </c>
      <c r="BI139" s="161">
        <f t="shared" si="10"/>
        <v>0</v>
      </c>
      <c r="BJ139" s="19" t="s">
        <v>87</v>
      </c>
      <c r="BK139" s="161">
        <f t="shared" si="11"/>
        <v>0</v>
      </c>
      <c r="BL139" s="19" t="s">
        <v>157</v>
      </c>
      <c r="BM139" s="19" t="s">
        <v>191</v>
      </c>
    </row>
    <row r="140" spans="2:65" s="1" customFormat="1" ht="25.5" customHeight="1">
      <c r="B140" s="151"/>
      <c r="C140" s="152" t="s">
        <v>192</v>
      </c>
      <c r="D140" s="152" t="s">
        <v>153</v>
      </c>
      <c r="E140" s="153" t="s">
        <v>193</v>
      </c>
      <c r="F140" s="222" t="s">
        <v>194</v>
      </c>
      <c r="G140" s="222"/>
      <c r="H140" s="222"/>
      <c r="I140" s="222"/>
      <c r="J140" s="154" t="s">
        <v>177</v>
      </c>
      <c r="K140" s="155">
        <v>289.97000000000003</v>
      </c>
      <c r="L140" s="156"/>
      <c r="M140" s="223"/>
      <c r="N140" s="223"/>
      <c r="O140" s="223"/>
      <c r="P140" s="223"/>
      <c r="Q140" s="223"/>
      <c r="R140" s="157"/>
      <c r="T140" s="158" t="s">
        <v>5</v>
      </c>
      <c r="U140" s="41" t="s">
        <v>42</v>
      </c>
      <c r="V140" s="117">
        <f t="shared" si="0"/>
        <v>0</v>
      </c>
      <c r="W140" s="117">
        <f t="shared" si="1"/>
        <v>0</v>
      </c>
      <c r="X140" s="117">
        <f t="shared" si="2"/>
        <v>0</v>
      </c>
      <c r="Y140" s="159">
        <v>0.81100000000000005</v>
      </c>
      <c r="Z140" s="159">
        <f t="shared" si="3"/>
        <v>235.16567000000003</v>
      </c>
      <c r="AA140" s="159">
        <v>0</v>
      </c>
      <c r="AB140" s="159">
        <f t="shared" si="4"/>
        <v>0</v>
      </c>
      <c r="AC140" s="159">
        <v>0</v>
      </c>
      <c r="AD140" s="160">
        <f t="shared" si="5"/>
        <v>0</v>
      </c>
      <c r="AR140" s="19" t="s">
        <v>157</v>
      </c>
      <c r="AT140" s="19" t="s">
        <v>153</v>
      </c>
      <c r="AU140" s="19" t="s">
        <v>87</v>
      </c>
      <c r="AY140" s="19" t="s">
        <v>152</v>
      </c>
      <c r="BE140" s="161">
        <f t="shared" si="6"/>
        <v>0</v>
      </c>
      <c r="BF140" s="161">
        <f t="shared" si="7"/>
        <v>0</v>
      </c>
      <c r="BG140" s="161">
        <f t="shared" si="8"/>
        <v>0</v>
      </c>
      <c r="BH140" s="161">
        <f t="shared" si="9"/>
        <v>0</v>
      </c>
      <c r="BI140" s="161">
        <f t="shared" si="10"/>
        <v>0</v>
      </c>
      <c r="BJ140" s="19" t="s">
        <v>87</v>
      </c>
      <c r="BK140" s="161">
        <f t="shared" si="11"/>
        <v>0</v>
      </c>
      <c r="BL140" s="19" t="s">
        <v>157</v>
      </c>
      <c r="BM140" s="19" t="s">
        <v>195</v>
      </c>
    </row>
    <row r="141" spans="2:65" s="1" customFormat="1" ht="51" customHeight="1">
      <c r="B141" s="151"/>
      <c r="C141" s="152" t="s">
        <v>196</v>
      </c>
      <c r="D141" s="152" t="s">
        <v>153</v>
      </c>
      <c r="E141" s="153" t="s">
        <v>197</v>
      </c>
      <c r="F141" s="222" t="s">
        <v>198</v>
      </c>
      <c r="G141" s="222"/>
      <c r="H141" s="222"/>
      <c r="I141" s="222"/>
      <c r="J141" s="154" t="s">
        <v>177</v>
      </c>
      <c r="K141" s="155">
        <v>387.93</v>
      </c>
      <c r="L141" s="156"/>
      <c r="M141" s="223"/>
      <c r="N141" s="223"/>
      <c r="O141" s="223"/>
      <c r="P141" s="223"/>
      <c r="Q141" s="223"/>
      <c r="R141" s="157"/>
      <c r="T141" s="158" t="s">
        <v>5</v>
      </c>
      <c r="U141" s="41" t="s">
        <v>42</v>
      </c>
      <c r="V141" s="117">
        <f t="shared" si="0"/>
        <v>0</v>
      </c>
      <c r="W141" s="117">
        <f t="shared" si="1"/>
        <v>0</v>
      </c>
      <c r="X141" s="117">
        <f t="shared" si="2"/>
        <v>0</v>
      </c>
      <c r="Y141" s="159">
        <v>0.08</v>
      </c>
      <c r="Z141" s="159">
        <f t="shared" si="3"/>
        <v>31.034400000000002</v>
      </c>
      <c r="AA141" s="159">
        <v>0</v>
      </c>
      <c r="AB141" s="159">
        <f t="shared" si="4"/>
        <v>0</v>
      </c>
      <c r="AC141" s="159">
        <v>0</v>
      </c>
      <c r="AD141" s="160">
        <f t="shared" si="5"/>
        <v>0</v>
      </c>
      <c r="AR141" s="19" t="s">
        <v>157</v>
      </c>
      <c r="AT141" s="19" t="s">
        <v>153</v>
      </c>
      <c r="AU141" s="19" t="s">
        <v>87</v>
      </c>
      <c r="AY141" s="19" t="s">
        <v>152</v>
      </c>
      <c r="BE141" s="161">
        <f t="shared" si="6"/>
        <v>0</v>
      </c>
      <c r="BF141" s="161">
        <f t="shared" si="7"/>
        <v>0</v>
      </c>
      <c r="BG141" s="161">
        <f t="shared" si="8"/>
        <v>0</v>
      </c>
      <c r="BH141" s="161">
        <f t="shared" si="9"/>
        <v>0</v>
      </c>
      <c r="BI141" s="161">
        <f t="shared" si="10"/>
        <v>0</v>
      </c>
      <c r="BJ141" s="19" t="s">
        <v>87</v>
      </c>
      <c r="BK141" s="161">
        <f t="shared" si="11"/>
        <v>0</v>
      </c>
      <c r="BL141" s="19" t="s">
        <v>157</v>
      </c>
      <c r="BM141" s="19" t="s">
        <v>199</v>
      </c>
    </row>
    <row r="142" spans="2:65" s="1" customFormat="1" ht="38.25" customHeight="1">
      <c r="B142" s="151"/>
      <c r="C142" s="152" t="s">
        <v>200</v>
      </c>
      <c r="D142" s="152" t="s">
        <v>153</v>
      </c>
      <c r="E142" s="153" t="s">
        <v>201</v>
      </c>
      <c r="F142" s="222" t="s">
        <v>202</v>
      </c>
      <c r="G142" s="222"/>
      <c r="H142" s="222"/>
      <c r="I142" s="222"/>
      <c r="J142" s="154" t="s">
        <v>177</v>
      </c>
      <c r="K142" s="155">
        <v>195</v>
      </c>
      <c r="L142" s="156"/>
      <c r="M142" s="223"/>
      <c r="N142" s="223"/>
      <c r="O142" s="223"/>
      <c r="P142" s="223"/>
      <c r="Q142" s="223"/>
      <c r="R142" s="157"/>
      <c r="T142" s="158" t="s">
        <v>5</v>
      </c>
      <c r="U142" s="41" t="s">
        <v>42</v>
      </c>
      <c r="V142" s="117">
        <f t="shared" si="0"/>
        <v>0</v>
      </c>
      <c r="W142" s="117">
        <f t="shared" si="1"/>
        <v>0</v>
      </c>
      <c r="X142" s="117">
        <f t="shared" si="2"/>
        <v>0</v>
      </c>
      <c r="Y142" s="159">
        <v>4.5074800000000002</v>
      </c>
      <c r="Z142" s="159">
        <f t="shared" si="3"/>
        <v>878.95860000000005</v>
      </c>
      <c r="AA142" s="159">
        <v>0</v>
      </c>
      <c r="AB142" s="159">
        <f t="shared" si="4"/>
        <v>0</v>
      </c>
      <c r="AC142" s="159">
        <v>0</v>
      </c>
      <c r="AD142" s="160">
        <f t="shared" si="5"/>
        <v>0</v>
      </c>
      <c r="AR142" s="19" t="s">
        <v>157</v>
      </c>
      <c r="AT142" s="19" t="s">
        <v>153</v>
      </c>
      <c r="AU142" s="19" t="s">
        <v>87</v>
      </c>
      <c r="AY142" s="19" t="s">
        <v>152</v>
      </c>
      <c r="BE142" s="161">
        <f t="shared" si="6"/>
        <v>0</v>
      </c>
      <c r="BF142" s="161">
        <f t="shared" si="7"/>
        <v>0</v>
      </c>
      <c r="BG142" s="161">
        <f t="shared" si="8"/>
        <v>0</v>
      </c>
      <c r="BH142" s="161">
        <f t="shared" si="9"/>
        <v>0</v>
      </c>
      <c r="BI142" s="161">
        <f t="shared" si="10"/>
        <v>0</v>
      </c>
      <c r="BJ142" s="19" t="s">
        <v>87</v>
      </c>
      <c r="BK142" s="161">
        <f t="shared" si="11"/>
        <v>0</v>
      </c>
      <c r="BL142" s="19" t="s">
        <v>157</v>
      </c>
      <c r="BM142" s="19" t="s">
        <v>203</v>
      </c>
    </row>
    <row r="143" spans="2:65" s="1" customFormat="1" ht="38.25" customHeight="1">
      <c r="B143" s="151"/>
      <c r="C143" s="152" t="s">
        <v>204</v>
      </c>
      <c r="D143" s="152" t="s">
        <v>153</v>
      </c>
      <c r="E143" s="153" t="s">
        <v>205</v>
      </c>
      <c r="F143" s="222" t="s">
        <v>206</v>
      </c>
      <c r="G143" s="222"/>
      <c r="H143" s="222"/>
      <c r="I143" s="222"/>
      <c r="J143" s="154" t="s">
        <v>177</v>
      </c>
      <c r="K143" s="155">
        <v>195</v>
      </c>
      <c r="L143" s="156"/>
      <c r="M143" s="223"/>
      <c r="N143" s="223"/>
      <c r="O143" s="223"/>
      <c r="P143" s="223"/>
      <c r="Q143" s="223"/>
      <c r="R143" s="157"/>
      <c r="T143" s="158" t="s">
        <v>5</v>
      </c>
      <c r="U143" s="41" t="s">
        <v>42</v>
      </c>
      <c r="V143" s="117">
        <f t="shared" si="0"/>
        <v>0</v>
      </c>
      <c r="W143" s="117">
        <f t="shared" si="1"/>
        <v>0</v>
      </c>
      <c r="X143" s="117">
        <f t="shared" si="2"/>
        <v>0</v>
      </c>
      <c r="Y143" s="159">
        <v>0.90200999999999998</v>
      </c>
      <c r="Z143" s="159">
        <f t="shared" si="3"/>
        <v>175.89195000000001</v>
      </c>
      <c r="AA143" s="159">
        <v>0</v>
      </c>
      <c r="AB143" s="159">
        <f t="shared" si="4"/>
        <v>0</v>
      </c>
      <c r="AC143" s="159">
        <v>0</v>
      </c>
      <c r="AD143" s="160">
        <f t="shared" si="5"/>
        <v>0</v>
      </c>
      <c r="AR143" s="19" t="s">
        <v>157</v>
      </c>
      <c r="AT143" s="19" t="s">
        <v>153</v>
      </c>
      <c r="AU143" s="19" t="s">
        <v>87</v>
      </c>
      <c r="AY143" s="19" t="s">
        <v>152</v>
      </c>
      <c r="BE143" s="161">
        <f t="shared" si="6"/>
        <v>0</v>
      </c>
      <c r="BF143" s="161">
        <f t="shared" si="7"/>
        <v>0</v>
      </c>
      <c r="BG143" s="161">
        <f t="shared" si="8"/>
        <v>0</v>
      </c>
      <c r="BH143" s="161">
        <f t="shared" si="9"/>
        <v>0</v>
      </c>
      <c r="BI143" s="161">
        <f t="shared" si="10"/>
        <v>0</v>
      </c>
      <c r="BJ143" s="19" t="s">
        <v>87</v>
      </c>
      <c r="BK143" s="161">
        <f t="shared" si="11"/>
        <v>0</v>
      </c>
      <c r="BL143" s="19" t="s">
        <v>157</v>
      </c>
      <c r="BM143" s="19" t="s">
        <v>207</v>
      </c>
    </row>
    <row r="144" spans="2:65" s="1" customFormat="1" ht="25.5" customHeight="1">
      <c r="B144" s="151"/>
      <c r="C144" s="152" t="s">
        <v>208</v>
      </c>
      <c r="D144" s="152" t="s">
        <v>153</v>
      </c>
      <c r="E144" s="153" t="s">
        <v>209</v>
      </c>
      <c r="F144" s="222" t="s">
        <v>210</v>
      </c>
      <c r="G144" s="222"/>
      <c r="H144" s="222"/>
      <c r="I144" s="222"/>
      <c r="J144" s="154" t="s">
        <v>211</v>
      </c>
      <c r="K144" s="155">
        <v>240</v>
      </c>
      <c r="L144" s="156"/>
      <c r="M144" s="223"/>
      <c r="N144" s="223"/>
      <c r="O144" s="223"/>
      <c r="P144" s="223"/>
      <c r="Q144" s="223"/>
      <c r="R144" s="157"/>
      <c r="T144" s="158" t="s">
        <v>5</v>
      </c>
      <c r="U144" s="41" t="s">
        <v>42</v>
      </c>
      <c r="V144" s="117">
        <f t="shared" si="0"/>
        <v>0</v>
      </c>
      <c r="W144" s="117">
        <f t="shared" si="1"/>
        <v>0</v>
      </c>
      <c r="X144" s="117">
        <f t="shared" si="2"/>
        <v>0</v>
      </c>
      <c r="Y144" s="159">
        <v>0.249</v>
      </c>
      <c r="Z144" s="159">
        <f t="shared" si="3"/>
        <v>59.76</v>
      </c>
      <c r="AA144" s="159">
        <v>9.7000000000000005E-4</v>
      </c>
      <c r="AB144" s="159">
        <f t="shared" si="4"/>
        <v>0.23280000000000001</v>
      </c>
      <c r="AC144" s="159">
        <v>0</v>
      </c>
      <c r="AD144" s="160">
        <f t="shared" si="5"/>
        <v>0</v>
      </c>
      <c r="AR144" s="19" t="s">
        <v>157</v>
      </c>
      <c r="AT144" s="19" t="s">
        <v>153</v>
      </c>
      <c r="AU144" s="19" t="s">
        <v>87</v>
      </c>
      <c r="AY144" s="19" t="s">
        <v>152</v>
      </c>
      <c r="BE144" s="161">
        <f t="shared" si="6"/>
        <v>0</v>
      </c>
      <c r="BF144" s="161">
        <f t="shared" si="7"/>
        <v>0</v>
      </c>
      <c r="BG144" s="161">
        <f t="shared" si="8"/>
        <v>0</v>
      </c>
      <c r="BH144" s="161">
        <f t="shared" si="9"/>
        <v>0</v>
      </c>
      <c r="BI144" s="161">
        <f t="shared" si="10"/>
        <v>0</v>
      </c>
      <c r="BJ144" s="19" t="s">
        <v>87</v>
      </c>
      <c r="BK144" s="161">
        <f t="shared" si="11"/>
        <v>0</v>
      </c>
      <c r="BL144" s="19" t="s">
        <v>157</v>
      </c>
      <c r="BM144" s="19" t="s">
        <v>212</v>
      </c>
    </row>
    <row r="145" spans="2:65" s="1" customFormat="1" ht="25.5" customHeight="1">
      <c r="B145" s="151"/>
      <c r="C145" s="152" t="s">
        <v>213</v>
      </c>
      <c r="D145" s="152" t="s">
        <v>153</v>
      </c>
      <c r="E145" s="153" t="s">
        <v>214</v>
      </c>
      <c r="F145" s="222" t="s">
        <v>215</v>
      </c>
      <c r="G145" s="222"/>
      <c r="H145" s="222"/>
      <c r="I145" s="222"/>
      <c r="J145" s="154" t="s">
        <v>211</v>
      </c>
      <c r="K145" s="155">
        <v>240</v>
      </c>
      <c r="L145" s="156"/>
      <c r="M145" s="223"/>
      <c r="N145" s="223"/>
      <c r="O145" s="223"/>
      <c r="P145" s="223"/>
      <c r="Q145" s="223"/>
      <c r="R145" s="157"/>
      <c r="T145" s="158" t="s">
        <v>5</v>
      </c>
      <c r="U145" s="41" t="s">
        <v>42</v>
      </c>
      <c r="V145" s="117">
        <f t="shared" si="0"/>
        <v>0</v>
      </c>
      <c r="W145" s="117">
        <f t="shared" si="1"/>
        <v>0</v>
      </c>
      <c r="X145" s="117">
        <f t="shared" si="2"/>
        <v>0</v>
      </c>
      <c r="Y145" s="159">
        <v>0.188</v>
      </c>
      <c r="Z145" s="159">
        <f t="shared" si="3"/>
        <v>45.12</v>
      </c>
      <c r="AA145" s="159">
        <v>0</v>
      </c>
      <c r="AB145" s="159">
        <f t="shared" si="4"/>
        <v>0</v>
      </c>
      <c r="AC145" s="159">
        <v>0</v>
      </c>
      <c r="AD145" s="160">
        <f t="shared" si="5"/>
        <v>0</v>
      </c>
      <c r="AR145" s="19" t="s">
        <v>157</v>
      </c>
      <c r="AT145" s="19" t="s">
        <v>153</v>
      </c>
      <c r="AU145" s="19" t="s">
        <v>87</v>
      </c>
      <c r="AY145" s="19" t="s">
        <v>152</v>
      </c>
      <c r="BE145" s="161">
        <f t="shared" si="6"/>
        <v>0</v>
      </c>
      <c r="BF145" s="161">
        <f t="shared" si="7"/>
        <v>0</v>
      </c>
      <c r="BG145" s="161">
        <f t="shared" si="8"/>
        <v>0</v>
      </c>
      <c r="BH145" s="161">
        <f t="shared" si="9"/>
        <v>0</v>
      </c>
      <c r="BI145" s="161">
        <f t="shared" si="10"/>
        <v>0</v>
      </c>
      <c r="BJ145" s="19" t="s">
        <v>87</v>
      </c>
      <c r="BK145" s="161">
        <f t="shared" si="11"/>
        <v>0</v>
      </c>
      <c r="BL145" s="19" t="s">
        <v>157</v>
      </c>
      <c r="BM145" s="19" t="s">
        <v>216</v>
      </c>
    </row>
    <row r="146" spans="2:65" s="1" customFormat="1" ht="16.5" customHeight="1">
      <c r="B146" s="151"/>
      <c r="C146" s="152" t="s">
        <v>217</v>
      </c>
      <c r="D146" s="152" t="s">
        <v>153</v>
      </c>
      <c r="E146" s="153" t="s">
        <v>218</v>
      </c>
      <c r="F146" s="222" t="s">
        <v>219</v>
      </c>
      <c r="G146" s="222"/>
      <c r="H146" s="222"/>
      <c r="I146" s="222"/>
      <c r="J146" s="154" t="s">
        <v>211</v>
      </c>
      <c r="K146" s="155">
        <v>40.4</v>
      </c>
      <c r="L146" s="156"/>
      <c r="M146" s="223"/>
      <c r="N146" s="223"/>
      <c r="O146" s="223"/>
      <c r="P146" s="223"/>
      <c r="Q146" s="223"/>
      <c r="R146" s="157"/>
      <c r="T146" s="158" t="s">
        <v>5</v>
      </c>
      <c r="U146" s="41" t="s">
        <v>42</v>
      </c>
      <c r="V146" s="117">
        <f t="shared" si="0"/>
        <v>0</v>
      </c>
      <c r="W146" s="117">
        <f t="shared" si="1"/>
        <v>0</v>
      </c>
      <c r="X146" s="117">
        <f t="shared" si="2"/>
        <v>0</v>
      </c>
      <c r="Y146" s="159">
        <v>0.16800000000000001</v>
      </c>
      <c r="Z146" s="159">
        <f t="shared" si="3"/>
        <v>6.7872000000000003</v>
      </c>
      <c r="AA146" s="159">
        <v>6.9999999999999999E-4</v>
      </c>
      <c r="AB146" s="159">
        <f t="shared" si="4"/>
        <v>2.828E-2</v>
      </c>
      <c r="AC146" s="159">
        <v>0</v>
      </c>
      <c r="AD146" s="160">
        <f t="shared" si="5"/>
        <v>0</v>
      </c>
      <c r="AR146" s="19" t="s">
        <v>157</v>
      </c>
      <c r="AT146" s="19" t="s">
        <v>153</v>
      </c>
      <c r="AU146" s="19" t="s">
        <v>87</v>
      </c>
      <c r="AY146" s="19" t="s">
        <v>152</v>
      </c>
      <c r="BE146" s="161">
        <f t="shared" si="6"/>
        <v>0</v>
      </c>
      <c r="BF146" s="161">
        <f t="shared" si="7"/>
        <v>0</v>
      </c>
      <c r="BG146" s="161">
        <f t="shared" si="8"/>
        <v>0</v>
      </c>
      <c r="BH146" s="161">
        <f t="shared" si="9"/>
        <v>0</v>
      </c>
      <c r="BI146" s="161">
        <f t="shared" si="10"/>
        <v>0</v>
      </c>
      <c r="BJ146" s="19" t="s">
        <v>87</v>
      </c>
      <c r="BK146" s="161">
        <f t="shared" si="11"/>
        <v>0</v>
      </c>
      <c r="BL146" s="19" t="s">
        <v>157</v>
      </c>
      <c r="BM146" s="19" t="s">
        <v>220</v>
      </c>
    </row>
    <row r="147" spans="2:65" s="1" customFormat="1" ht="25.5" customHeight="1">
      <c r="B147" s="151"/>
      <c r="C147" s="152" t="s">
        <v>221</v>
      </c>
      <c r="D147" s="152" t="s">
        <v>153</v>
      </c>
      <c r="E147" s="153" t="s">
        <v>222</v>
      </c>
      <c r="F147" s="222" t="s">
        <v>223</v>
      </c>
      <c r="G147" s="222"/>
      <c r="H147" s="222"/>
      <c r="I147" s="222"/>
      <c r="J147" s="154" t="s">
        <v>211</v>
      </c>
      <c r="K147" s="155">
        <v>40.4</v>
      </c>
      <c r="L147" s="156"/>
      <c r="M147" s="223"/>
      <c r="N147" s="223"/>
      <c r="O147" s="223"/>
      <c r="P147" s="223"/>
      <c r="Q147" s="223"/>
      <c r="R147" s="157"/>
      <c r="T147" s="158" t="s">
        <v>5</v>
      </c>
      <c r="U147" s="41" t="s">
        <v>42</v>
      </c>
      <c r="V147" s="117">
        <f t="shared" si="0"/>
        <v>0</v>
      </c>
      <c r="W147" s="117">
        <f t="shared" si="1"/>
        <v>0</v>
      </c>
      <c r="X147" s="117">
        <f t="shared" si="2"/>
        <v>0</v>
      </c>
      <c r="Y147" s="159">
        <v>0.09</v>
      </c>
      <c r="Z147" s="159">
        <f t="shared" si="3"/>
        <v>3.6359999999999997</v>
      </c>
      <c r="AA147" s="159">
        <v>0</v>
      </c>
      <c r="AB147" s="159">
        <f t="shared" si="4"/>
        <v>0</v>
      </c>
      <c r="AC147" s="159">
        <v>0</v>
      </c>
      <c r="AD147" s="160">
        <f t="shared" si="5"/>
        <v>0</v>
      </c>
      <c r="AR147" s="19" t="s">
        <v>157</v>
      </c>
      <c r="AT147" s="19" t="s">
        <v>153</v>
      </c>
      <c r="AU147" s="19" t="s">
        <v>87</v>
      </c>
      <c r="AY147" s="19" t="s">
        <v>152</v>
      </c>
      <c r="BE147" s="161">
        <f t="shared" si="6"/>
        <v>0</v>
      </c>
      <c r="BF147" s="161">
        <f t="shared" si="7"/>
        <v>0</v>
      </c>
      <c r="BG147" s="161">
        <f t="shared" si="8"/>
        <v>0</v>
      </c>
      <c r="BH147" s="161">
        <f t="shared" si="9"/>
        <v>0</v>
      </c>
      <c r="BI147" s="161">
        <f t="shared" si="10"/>
        <v>0</v>
      </c>
      <c r="BJ147" s="19" t="s">
        <v>87</v>
      </c>
      <c r="BK147" s="161">
        <f t="shared" si="11"/>
        <v>0</v>
      </c>
      <c r="BL147" s="19" t="s">
        <v>157</v>
      </c>
      <c r="BM147" s="19" t="s">
        <v>224</v>
      </c>
    </row>
    <row r="148" spans="2:65" s="1" customFormat="1" ht="25.5" customHeight="1">
      <c r="B148" s="151"/>
      <c r="C148" s="152" t="s">
        <v>225</v>
      </c>
      <c r="D148" s="152" t="s">
        <v>153</v>
      </c>
      <c r="E148" s="153" t="s">
        <v>226</v>
      </c>
      <c r="F148" s="222" t="s">
        <v>227</v>
      </c>
      <c r="G148" s="222"/>
      <c r="H148" s="222"/>
      <c r="I148" s="222"/>
      <c r="J148" s="154" t="s">
        <v>177</v>
      </c>
      <c r="K148" s="155">
        <v>597.48</v>
      </c>
      <c r="L148" s="156"/>
      <c r="M148" s="223"/>
      <c r="N148" s="223"/>
      <c r="O148" s="223"/>
      <c r="P148" s="223"/>
      <c r="Q148" s="223"/>
      <c r="R148" s="157"/>
      <c r="T148" s="158" t="s">
        <v>5</v>
      </c>
      <c r="U148" s="41" t="s">
        <v>42</v>
      </c>
      <c r="V148" s="117">
        <f t="shared" si="0"/>
        <v>0</v>
      </c>
      <c r="W148" s="117">
        <f t="shared" si="1"/>
        <v>0</v>
      </c>
      <c r="X148" s="117">
        <f t="shared" si="2"/>
        <v>0</v>
      </c>
      <c r="Y148" s="159">
        <v>3.6030000000000002</v>
      </c>
      <c r="Z148" s="159">
        <f t="shared" si="3"/>
        <v>2152.7204400000001</v>
      </c>
      <c r="AA148" s="159">
        <v>0</v>
      </c>
      <c r="AB148" s="159">
        <f t="shared" si="4"/>
        <v>0</v>
      </c>
      <c r="AC148" s="159">
        <v>0</v>
      </c>
      <c r="AD148" s="160">
        <f t="shared" si="5"/>
        <v>0</v>
      </c>
      <c r="AR148" s="19" t="s">
        <v>157</v>
      </c>
      <c r="AT148" s="19" t="s">
        <v>153</v>
      </c>
      <c r="AU148" s="19" t="s">
        <v>87</v>
      </c>
      <c r="AY148" s="19" t="s">
        <v>152</v>
      </c>
      <c r="BE148" s="161">
        <f t="shared" si="6"/>
        <v>0</v>
      </c>
      <c r="BF148" s="161">
        <f t="shared" si="7"/>
        <v>0</v>
      </c>
      <c r="BG148" s="161">
        <f t="shared" si="8"/>
        <v>0</v>
      </c>
      <c r="BH148" s="161">
        <f t="shared" si="9"/>
        <v>0</v>
      </c>
      <c r="BI148" s="161">
        <f t="shared" si="10"/>
        <v>0</v>
      </c>
      <c r="BJ148" s="19" t="s">
        <v>87</v>
      </c>
      <c r="BK148" s="161">
        <f t="shared" si="11"/>
        <v>0</v>
      </c>
      <c r="BL148" s="19" t="s">
        <v>157</v>
      </c>
      <c r="BM148" s="19" t="s">
        <v>228</v>
      </c>
    </row>
    <row r="149" spans="2:65" s="1" customFormat="1" ht="38.25" customHeight="1">
      <c r="B149" s="151"/>
      <c r="C149" s="152" t="s">
        <v>229</v>
      </c>
      <c r="D149" s="152" t="s">
        <v>153</v>
      </c>
      <c r="E149" s="153" t="s">
        <v>230</v>
      </c>
      <c r="F149" s="222" t="s">
        <v>231</v>
      </c>
      <c r="G149" s="222"/>
      <c r="H149" s="222"/>
      <c r="I149" s="222"/>
      <c r="J149" s="154" t="s">
        <v>177</v>
      </c>
      <c r="K149" s="155">
        <v>97.96</v>
      </c>
      <c r="L149" s="156"/>
      <c r="M149" s="223"/>
      <c r="N149" s="223"/>
      <c r="O149" s="223"/>
      <c r="P149" s="223"/>
      <c r="Q149" s="223"/>
      <c r="R149" s="157"/>
      <c r="T149" s="158" t="s">
        <v>5</v>
      </c>
      <c r="U149" s="41" t="s">
        <v>42</v>
      </c>
      <c r="V149" s="117">
        <f t="shared" si="0"/>
        <v>0</v>
      </c>
      <c r="W149" s="117">
        <f t="shared" si="1"/>
        <v>0</v>
      </c>
      <c r="X149" s="117">
        <f t="shared" si="2"/>
        <v>0</v>
      </c>
      <c r="Y149" s="159">
        <v>7.0999999999999994E-2</v>
      </c>
      <c r="Z149" s="159">
        <f t="shared" si="3"/>
        <v>6.9551599999999993</v>
      </c>
      <c r="AA149" s="159">
        <v>0</v>
      </c>
      <c r="AB149" s="159">
        <f t="shared" si="4"/>
        <v>0</v>
      </c>
      <c r="AC149" s="159">
        <v>0</v>
      </c>
      <c r="AD149" s="160">
        <f t="shared" si="5"/>
        <v>0</v>
      </c>
      <c r="AR149" s="19" t="s">
        <v>157</v>
      </c>
      <c r="AT149" s="19" t="s">
        <v>153</v>
      </c>
      <c r="AU149" s="19" t="s">
        <v>87</v>
      </c>
      <c r="AY149" s="19" t="s">
        <v>152</v>
      </c>
      <c r="BE149" s="161">
        <f t="shared" si="6"/>
        <v>0</v>
      </c>
      <c r="BF149" s="161">
        <f t="shared" si="7"/>
        <v>0</v>
      </c>
      <c r="BG149" s="161">
        <f t="shared" si="8"/>
        <v>0</v>
      </c>
      <c r="BH149" s="161">
        <f t="shared" si="9"/>
        <v>0</v>
      </c>
      <c r="BI149" s="161">
        <f t="shared" si="10"/>
        <v>0</v>
      </c>
      <c r="BJ149" s="19" t="s">
        <v>87</v>
      </c>
      <c r="BK149" s="161">
        <f t="shared" si="11"/>
        <v>0</v>
      </c>
      <c r="BL149" s="19" t="s">
        <v>157</v>
      </c>
      <c r="BM149" s="19" t="s">
        <v>232</v>
      </c>
    </row>
    <row r="150" spans="2:65" s="1" customFormat="1" ht="51" customHeight="1">
      <c r="B150" s="151"/>
      <c r="C150" s="152" t="s">
        <v>11</v>
      </c>
      <c r="D150" s="152" t="s">
        <v>153</v>
      </c>
      <c r="E150" s="153" t="s">
        <v>233</v>
      </c>
      <c r="F150" s="222" t="s">
        <v>234</v>
      </c>
      <c r="G150" s="222"/>
      <c r="H150" s="222"/>
      <c r="I150" s="222"/>
      <c r="J150" s="154" t="s">
        <v>177</v>
      </c>
      <c r="K150" s="155">
        <v>685.72</v>
      </c>
      <c r="L150" s="156"/>
      <c r="M150" s="223"/>
      <c r="N150" s="223"/>
      <c r="O150" s="223"/>
      <c r="P150" s="223"/>
      <c r="Q150" s="223"/>
      <c r="R150" s="157"/>
      <c r="T150" s="158" t="s">
        <v>5</v>
      </c>
      <c r="U150" s="41" t="s">
        <v>42</v>
      </c>
      <c r="V150" s="117">
        <f t="shared" si="0"/>
        <v>0</v>
      </c>
      <c r="W150" s="117">
        <f t="shared" si="1"/>
        <v>0</v>
      </c>
      <c r="X150" s="117">
        <f t="shared" si="2"/>
        <v>0</v>
      </c>
      <c r="Y150" s="159">
        <v>7.3699999999999998E-3</v>
      </c>
      <c r="Z150" s="159">
        <f t="shared" si="3"/>
        <v>5.0537564000000001</v>
      </c>
      <c r="AA150" s="159">
        <v>0</v>
      </c>
      <c r="AB150" s="159">
        <f t="shared" si="4"/>
        <v>0</v>
      </c>
      <c r="AC150" s="159">
        <v>0</v>
      </c>
      <c r="AD150" s="160">
        <f t="shared" si="5"/>
        <v>0</v>
      </c>
      <c r="AR150" s="19" t="s">
        <v>157</v>
      </c>
      <c r="AT150" s="19" t="s">
        <v>153</v>
      </c>
      <c r="AU150" s="19" t="s">
        <v>87</v>
      </c>
      <c r="AY150" s="19" t="s">
        <v>152</v>
      </c>
      <c r="BE150" s="161">
        <f t="shared" si="6"/>
        <v>0</v>
      </c>
      <c r="BF150" s="161">
        <f t="shared" si="7"/>
        <v>0</v>
      </c>
      <c r="BG150" s="161">
        <f t="shared" si="8"/>
        <v>0</v>
      </c>
      <c r="BH150" s="161">
        <f t="shared" si="9"/>
        <v>0</v>
      </c>
      <c r="BI150" s="161">
        <f t="shared" si="10"/>
        <v>0</v>
      </c>
      <c r="BJ150" s="19" t="s">
        <v>87</v>
      </c>
      <c r="BK150" s="161">
        <f t="shared" si="11"/>
        <v>0</v>
      </c>
      <c r="BL150" s="19" t="s">
        <v>157</v>
      </c>
      <c r="BM150" s="19" t="s">
        <v>235</v>
      </c>
    </row>
    <row r="151" spans="2:65" s="1" customFormat="1" ht="25.5" customHeight="1">
      <c r="B151" s="151"/>
      <c r="C151" s="152" t="s">
        <v>236</v>
      </c>
      <c r="D151" s="152" t="s">
        <v>153</v>
      </c>
      <c r="E151" s="153" t="s">
        <v>237</v>
      </c>
      <c r="F151" s="222" t="s">
        <v>238</v>
      </c>
      <c r="G151" s="222"/>
      <c r="H151" s="222"/>
      <c r="I151" s="222"/>
      <c r="J151" s="154" t="s">
        <v>177</v>
      </c>
      <c r="K151" s="155">
        <v>97.96</v>
      </c>
      <c r="L151" s="156"/>
      <c r="M151" s="223"/>
      <c r="N151" s="223"/>
      <c r="O151" s="223"/>
      <c r="P151" s="223"/>
      <c r="Q151" s="223"/>
      <c r="R151" s="157"/>
      <c r="T151" s="158" t="s">
        <v>5</v>
      </c>
      <c r="U151" s="41" t="s">
        <v>42</v>
      </c>
      <c r="V151" s="117">
        <f t="shared" si="0"/>
        <v>0</v>
      </c>
      <c r="W151" s="117">
        <f t="shared" si="1"/>
        <v>0</v>
      </c>
      <c r="X151" s="117">
        <f t="shared" si="2"/>
        <v>0</v>
      </c>
      <c r="Y151" s="159">
        <v>0.61699999999999999</v>
      </c>
      <c r="Z151" s="159">
        <f t="shared" si="3"/>
        <v>60.441319999999997</v>
      </c>
      <c r="AA151" s="159">
        <v>0</v>
      </c>
      <c r="AB151" s="159">
        <f t="shared" si="4"/>
        <v>0</v>
      </c>
      <c r="AC151" s="159">
        <v>0</v>
      </c>
      <c r="AD151" s="160">
        <f t="shared" si="5"/>
        <v>0</v>
      </c>
      <c r="AR151" s="19" t="s">
        <v>157</v>
      </c>
      <c r="AT151" s="19" t="s">
        <v>153</v>
      </c>
      <c r="AU151" s="19" t="s">
        <v>87</v>
      </c>
      <c r="AY151" s="19" t="s">
        <v>152</v>
      </c>
      <c r="BE151" s="161">
        <f t="shared" si="6"/>
        <v>0</v>
      </c>
      <c r="BF151" s="161">
        <f t="shared" si="7"/>
        <v>0</v>
      </c>
      <c r="BG151" s="161">
        <f t="shared" si="8"/>
        <v>0</v>
      </c>
      <c r="BH151" s="161">
        <f t="shared" si="9"/>
        <v>0</v>
      </c>
      <c r="BI151" s="161">
        <f t="shared" si="10"/>
        <v>0</v>
      </c>
      <c r="BJ151" s="19" t="s">
        <v>87</v>
      </c>
      <c r="BK151" s="161">
        <f t="shared" si="11"/>
        <v>0</v>
      </c>
      <c r="BL151" s="19" t="s">
        <v>157</v>
      </c>
      <c r="BM151" s="19" t="s">
        <v>239</v>
      </c>
    </row>
    <row r="152" spans="2:65" s="1" customFormat="1" ht="38.25" customHeight="1">
      <c r="B152" s="151"/>
      <c r="C152" s="152" t="s">
        <v>240</v>
      </c>
      <c r="D152" s="152" t="s">
        <v>153</v>
      </c>
      <c r="E152" s="153" t="s">
        <v>241</v>
      </c>
      <c r="F152" s="222" t="s">
        <v>242</v>
      </c>
      <c r="G152" s="222"/>
      <c r="H152" s="222"/>
      <c r="I152" s="222"/>
      <c r="J152" s="154" t="s">
        <v>177</v>
      </c>
      <c r="K152" s="155">
        <v>597.48</v>
      </c>
      <c r="L152" s="156"/>
      <c r="M152" s="223"/>
      <c r="N152" s="223"/>
      <c r="O152" s="223"/>
      <c r="P152" s="223"/>
      <c r="Q152" s="223"/>
      <c r="R152" s="157"/>
      <c r="T152" s="158" t="s">
        <v>5</v>
      </c>
      <c r="U152" s="41" t="s">
        <v>42</v>
      </c>
      <c r="V152" s="117">
        <f t="shared" si="0"/>
        <v>0</v>
      </c>
      <c r="W152" s="117">
        <f t="shared" si="1"/>
        <v>0</v>
      </c>
      <c r="X152" s="117">
        <f t="shared" si="2"/>
        <v>0</v>
      </c>
      <c r="Y152" s="159">
        <v>9.9000000000000005E-2</v>
      </c>
      <c r="Z152" s="159">
        <f t="shared" si="3"/>
        <v>59.150520000000007</v>
      </c>
      <c r="AA152" s="159">
        <v>0</v>
      </c>
      <c r="AB152" s="159">
        <f t="shared" si="4"/>
        <v>0</v>
      </c>
      <c r="AC152" s="159">
        <v>0</v>
      </c>
      <c r="AD152" s="160">
        <f t="shared" si="5"/>
        <v>0</v>
      </c>
      <c r="AR152" s="19" t="s">
        <v>157</v>
      </c>
      <c r="AT152" s="19" t="s">
        <v>153</v>
      </c>
      <c r="AU152" s="19" t="s">
        <v>87</v>
      </c>
      <c r="AY152" s="19" t="s">
        <v>152</v>
      </c>
      <c r="BE152" s="161">
        <f t="shared" si="6"/>
        <v>0</v>
      </c>
      <c r="BF152" s="161">
        <f t="shared" si="7"/>
        <v>0</v>
      </c>
      <c r="BG152" s="161">
        <f t="shared" si="8"/>
        <v>0</v>
      </c>
      <c r="BH152" s="161">
        <f t="shared" si="9"/>
        <v>0</v>
      </c>
      <c r="BI152" s="161">
        <f t="shared" si="10"/>
        <v>0</v>
      </c>
      <c r="BJ152" s="19" t="s">
        <v>87</v>
      </c>
      <c r="BK152" s="161">
        <f t="shared" si="11"/>
        <v>0</v>
      </c>
      <c r="BL152" s="19" t="s">
        <v>157</v>
      </c>
      <c r="BM152" s="19" t="s">
        <v>243</v>
      </c>
    </row>
    <row r="153" spans="2:65" s="1" customFormat="1" ht="25.5" customHeight="1">
      <c r="B153" s="151"/>
      <c r="C153" s="152" t="s">
        <v>244</v>
      </c>
      <c r="D153" s="152" t="s">
        <v>153</v>
      </c>
      <c r="E153" s="153" t="s">
        <v>245</v>
      </c>
      <c r="F153" s="222" t="s">
        <v>246</v>
      </c>
      <c r="G153" s="222"/>
      <c r="H153" s="222"/>
      <c r="I153" s="222"/>
      <c r="J153" s="154" t="s">
        <v>177</v>
      </c>
      <c r="K153" s="155">
        <v>143.75</v>
      </c>
      <c r="L153" s="156"/>
      <c r="M153" s="223"/>
      <c r="N153" s="223"/>
      <c r="O153" s="223"/>
      <c r="P153" s="223"/>
      <c r="Q153" s="223"/>
      <c r="R153" s="157"/>
      <c r="T153" s="158" t="s">
        <v>5</v>
      </c>
      <c r="U153" s="41" t="s">
        <v>42</v>
      </c>
      <c r="V153" s="117">
        <f t="shared" si="0"/>
        <v>0</v>
      </c>
      <c r="W153" s="117">
        <f t="shared" si="1"/>
        <v>0</v>
      </c>
      <c r="X153" s="117">
        <f t="shared" si="2"/>
        <v>0</v>
      </c>
      <c r="Y153" s="159">
        <v>1.5009999999999999</v>
      </c>
      <c r="Z153" s="159">
        <f t="shared" si="3"/>
        <v>215.76874999999998</v>
      </c>
      <c r="AA153" s="159">
        <v>0</v>
      </c>
      <c r="AB153" s="159">
        <f t="shared" si="4"/>
        <v>0</v>
      </c>
      <c r="AC153" s="159">
        <v>0</v>
      </c>
      <c r="AD153" s="160">
        <f t="shared" si="5"/>
        <v>0</v>
      </c>
      <c r="AR153" s="19" t="s">
        <v>157</v>
      </c>
      <c r="AT153" s="19" t="s">
        <v>153</v>
      </c>
      <c r="AU153" s="19" t="s">
        <v>87</v>
      </c>
      <c r="AY153" s="19" t="s">
        <v>152</v>
      </c>
      <c r="BE153" s="161">
        <f t="shared" si="6"/>
        <v>0</v>
      </c>
      <c r="BF153" s="161">
        <f t="shared" si="7"/>
        <v>0</v>
      </c>
      <c r="BG153" s="161">
        <f t="shared" si="8"/>
        <v>0</v>
      </c>
      <c r="BH153" s="161">
        <f t="shared" si="9"/>
        <v>0</v>
      </c>
      <c r="BI153" s="161">
        <f t="shared" si="10"/>
        <v>0</v>
      </c>
      <c r="BJ153" s="19" t="s">
        <v>87</v>
      </c>
      <c r="BK153" s="161">
        <f t="shared" si="11"/>
        <v>0</v>
      </c>
      <c r="BL153" s="19" t="s">
        <v>157</v>
      </c>
      <c r="BM153" s="19" t="s">
        <v>247</v>
      </c>
    </row>
    <row r="154" spans="2:65" s="10" customFormat="1" ht="29.85" customHeight="1">
      <c r="B154" s="139"/>
      <c r="C154" s="140"/>
      <c r="D154" s="150" t="s">
        <v>121</v>
      </c>
      <c r="E154" s="150"/>
      <c r="F154" s="150"/>
      <c r="G154" s="150"/>
      <c r="H154" s="150"/>
      <c r="I154" s="150"/>
      <c r="J154" s="150"/>
      <c r="K154" s="150"/>
      <c r="L154" s="150"/>
      <c r="M154" s="215"/>
      <c r="N154" s="216"/>
      <c r="O154" s="216"/>
      <c r="P154" s="216"/>
      <c r="Q154" s="216"/>
      <c r="R154" s="142"/>
      <c r="T154" s="143"/>
      <c r="U154" s="140"/>
      <c r="V154" s="140"/>
      <c r="W154" s="144">
        <f>W155</f>
        <v>0</v>
      </c>
      <c r="X154" s="144">
        <f>X155</f>
        <v>0</v>
      </c>
      <c r="Y154" s="140"/>
      <c r="Z154" s="145">
        <f>Z155</f>
        <v>240.24</v>
      </c>
      <c r="AA154" s="140"/>
      <c r="AB154" s="145">
        <f>AB155</f>
        <v>332.16300000000001</v>
      </c>
      <c r="AC154" s="140"/>
      <c r="AD154" s="146">
        <f>AD155</f>
        <v>0</v>
      </c>
      <c r="AR154" s="147" t="s">
        <v>83</v>
      </c>
      <c r="AT154" s="148" t="s">
        <v>76</v>
      </c>
      <c r="AU154" s="148" t="s">
        <v>83</v>
      </c>
      <c r="AY154" s="147" t="s">
        <v>152</v>
      </c>
      <c r="BK154" s="149">
        <f>BK155</f>
        <v>0</v>
      </c>
    </row>
    <row r="155" spans="2:65" s="1" customFormat="1" ht="51" customHeight="1">
      <c r="B155" s="151"/>
      <c r="C155" s="152" t="s">
        <v>248</v>
      </c>
      <c r="D155" s="152" t="s">
        <v>153</v>
      </c>
      <c r="E155" s="153" t="s">
        <v>249</v>
      </c>
      <c r="F155" s="222" t="s">
        <v>250</v>
      </c>
      <c r="G155" s="222"/>
      <c r="H155" s="222"/>
      <c r="I155" s="222"/>
      <c r="J155" s="154" t="s">
        <v>177</v>
      </c>
      <c r="K155" s="155">
        <v>195</v>
      </c>
      <c r="L155" s="156"/>
      <c r="M155" s="223"/>
      <c r="N155" s="223"/>
      <c r="O155" s="223"/>
      <c r="P155" s="223"/>
      <c r="Q155" s="223"/>
      <c r="R155" s="157"/>
      <c r="T155" s="158" t="s">
        <v>5</v>
      </c>
      <c r="U155" s="41" t="s">
        <v>42</v>
      </c>
      <c r="V155" s="117">
        <f>L155+M155</f>
        <v>0</v>
      </c>
      <c r="W155" s="117">
        <f>ROUND(L155*K155,2)</f>
        <v>0</v>
      </c>
      <c r="X155" s="117">
        <f>ROUND(M155*K155,2)</f>
        <v>0</v>
      </c>
      <c r="Y155" s="159">
        <v>1.232</v>
      </c>
      <c r="Z155" s="159">
        <f>Y155*K155</f>
        <v>240.24</v>
      </c>
      <c r="AA155" s="159">
        <v>1.7034</v>
      </c>
      <c r="AB155" s="159">
        <f>AA155*K155</f>
        <v>332.16300000000001</v>
      </c>
      <c r="AC155" s="159">
        <v>0</v>
      </c>
      <c r="AD155" s="160">
        <f>AC155*K155</f>
        <v>0</v>
      </c>
      <c r="AR155" s="19" t="s">
        <v>157</v>
      </c>
      <c r="AT155" s="19" t="s">
        <v>153</v>
      </c>
      <c r="AU155" s="19" t="s">
        <v>87</v>
      </c>
      <c r="AY155" s="19" t="s">
        <v>152</v>
      </c>
      <c r="BE155" s="161">
        <f>IF(U155="základná",P155,0)</f>
        <v>0</v>
      </c>
      <c r="BF155" s="161">
        <f>IF(U155="znížená",P155,0)</f>
        <v>0</v>
      </c>
      <c r="BG155" s="161">
        <f>IF(U155="zákl. prenesená",P155,0)</f>
        <v>0</v>
      </c>
      <c r="BH155" s="161">
        <f>IF(U155="zníž. prenesená",P155,0)</f>
        <v>0</v>
      </c>
      <c r="BI155" s="161">
        <f>IF(U155="nulová",P155,0)</f>
        <v>0</v>
      </c>
      <c r="BJ155" s="19" t="s">
        <v>87</v>
      </c>
      <c r="BK155" s="161">
        <f>ROUND(V155*K155,2)</f>
        <v>0</v>
      </c>
      <c r="BL155" s="19" t="s">
        <v>157</v>
      </c>
      <c r="BM155" s="19" t="s">
        <v>251</v>
      </c>
    </row>
    <row r="156" spans="2:65" s="10" customFormat="1" ht="29.85" customHeight="1">
      <c r="B156" s="139"/>
      <c r="C156" s="140"/>
      <c r="D156" s="150" t="s">
        <v>122</v>
      </c>
      <c r="E156" s="150"/>
      <c r="F156" s="150"/>
      <c r="G156" s="150"/>
      <c r="H156" s="150"/>
      <c r="I156" s="150"/>
      <c r="J156" s="150"/>
      <c r="K156" s="150"/>
      <c r="L156" s="150"/>
      <c r="M156" s="215"/>
      <c r="N156" s="216"/>
      <c r="O156" s="216"/>
      <c r="P156" s="216"/>
      <c r="Q156" s="216"/>
      <c r="R156" s="142"/>
      <c r="T156" s="143"/>
      <c r="U156" s="140"/>
      <c r="V156" s="140"/>
      <c r="W156" s="144">
        <f>W157</f>
        <v>0</v>
      </c>
      <c r="X156" s="144">
        <f>X157</f>
        <v>0</v>
      </c>
      <c r="Y156" s="140"/>
      <c r="Z156" s="145">
        <f>Z157</f>
        <v>76.750740000000008</v>
      </c>
      <c r="AA156" s="140"/>
      <c r="AB156" s="145">
        <f>AB157</f>
        <v>0</v>
      </c>
      <c r="AC156" s="140"/>
      <c r="AD156" s="146">
        <f>AD157</f>
        <v>0</v>
      </c>
      <c r="AR156" s="147" t="s">
        <v>83</v>
      </c>
      <c r="AT156" s="148" t="s">
        <v>76</v>
      </c>
      <c r="AU156" s="148" t="s">
        <v>83</v>
      </c>
      <c r="AY156" s="147" t="s">
        <v>152</v>
      </c>
      <c r="BK156" s="149">
        <f>BK157</f>
        <v>0</v>
      </c>
    </row>
    <row r="157" spans="2:65" s="1" customFormat="1" ht="25.5" customHeight="1">
      <c r="B157" s="151"/>
      <c r="C157" s="152" t="s">
        <v>252</v>
      </c>
      <c r="D157" s="152" t="s">
        <v>153</v>
      </c>
      <c r="E157" s="153" t="s">
        <v>253</v>
      </c>
      <c r="F157" s="222" t="s">
        <v>254</v>
      </c>
      <c r="G157" s="222"/>
      <c r="H157" s="222"/>
      <c r="I157" s="222"/>
      <c r="J157" s="154" t="s">
        <v>211</v>
      </c>
      <c r="K157" s="155">
        <v>525.69000000000005</v>
      </c>
      <c r="L157" s="156"/>
      <c r="M157" s="223"/>
      <c r="N157" s="223"/>
      <c r="O157" s="223"/>
      <c r="P157" s="223"/>
      <c r="Q157" s="223"/>
      <c r="R157" s="157"/>
      <c r="T157" s="158" t="s">
        <v>5</v>
      </c>
      <c r="U157" s="41" t="s">
        <v>42</v>
      </c>
      <c r="V157" s="117">
        <f>L157+M157</f>
        <v>0</v>
      </c>
      <c r="W157" s="117">
        <f>ROUND(L157*K157,2)</f>
        <v>0</v>
      </c>
      <c r="X157" s="117">
        <f>ROUND(M157*K157,2)</f>
        <v>0</v>
      </c>
      <c r="Y157" s="159">
        <v>0.14599999999999999</v>
      </c>
      <c r="Z157" s="159">
        <f>Y157*K157</f>
        <v>76.750740000000008</v>
      </c>
      <c r="AA157" s="159">
        <v>0</v>
      </c>
      <c r="AB157" s="159">
        <f>AA157*K157</f>
        <v>0</v>
      </c>
      <c r="AC157" s="159">
        <v>0</v>
      </c>
      <c r="AD157" s="160">
        <f>AC157*K157</f>
        <v>0</v>
      </c>
      <c r="AR157" s="19" t="s">
        <v>157</v>
      </c>
      <c r="AT157" s="19" t="s">
        <v>153</v>
      </c>
      <c r="AU157" s="19" t="s">
        <v>87</v>
      </c>
      <c r="AY157" s="19" t="s">
        <v>152</v>
      </c>
      <c r="BE157" s="161">
        <f>IF(U157="základná",P157,0)</f>
        <v>0</v>
      </c>
      <c r="BF157" s="161">
        <f>IF(U157="znížená",P157,0)</f>
        <v>0</v>
      </c>
      <c r="BG157" s="161">
        <f>IF(U157="zákl. prenesená",P157,0)</f>
        <v>0</v>
      </c>
      <c r="BH157" s="161">
        <f>IF(U157="zníž. prenesená",P157,0)</f>
        <v>0</v>
      </c>
      <c r="BI157" s="161">
        <f>IF(U157="nulová",P157,0)</f>
        <v>0</v>
      </c>
      <c r="BJ157" s="19" t="s">
        <v>87</v>
      </c>
      <c r="BK157" s="161">
        <f>ROUND(V157*K157,2)</f>
        <v>0</v>
      </c>
      <c r="BL157" s="19" t="s">
        <v>157</v>
      </c>
      <c r="BM157" s="19" t="s">
        <v>255</v>
      </c>
    </row>
    <row r="158" spans="2:65" s="10" customFormat="1" ht="29.85" customHeight="1">
      <c r="B158" s="139"/>
      <c r="C158" s="140"/>
      <c r="D158" s="150" t="s">
        <v>123</v>
      </c>
      <c r="E158" s="150"/>
      <c r="F158" s="150"/>
      <c r="G158" s="150"/>
      <c r="H158" s="150"/>
      <c r="I158" s="150"/>
      <c r="J158" s="150"/>
      <c r="K158" s="150"/>
      <c r="L158" s="150"/>
      <c r="M158" s="215"/>
      <c r="N158" s="216"/>
      <c r="O158" s="216"/>
      <c r="P158" s="216"/>
      <c r="Q158" s="216"/>
      <c r="R158" s="142"/>
      <c r="T158" s="143"/>
      <c r="U158" s="140"/>
      <c r="V158" s="140"/>
      <c r="W158" s="144">
        <f>W159</f>
        <v>0</v>
      </c>
      <c r="X158" s="144">
        <f>X159</f>
        <v>0</v>
      </c>
      <c r="Y158" s="140"/>
      <c r="Z158" s="145">
        <f>Z159</f>
        <v>109.72638400000001</v>
      </c>
      <c r="AA158" s="140"/>
      <c r="AB158" s="145">
        <f>AB159</f>
        <v>0</v>
      </c>
      <c r="AC158" s="140"/>
      <c r="AD158" s="146">
        <f>AD159</f>
        <v>0</v>
      </c>
      <c r="AR158" s="147" t="s">
        <v>83</v>
      </c>
      <c r="AT158" s="148" t="s">
        <v>76</v>
      </c>
      <c r="AU158" s="148" t="s">
        <v>83</v>
      </c>
      <c r="AY158" s="147" t="s">
        <v>152</v>
      </c>
      <c r="BK158" s="149">
        <f>BK159</f>
        <v>0</v>
      </c>
    </row>
    <row r="159" spans="2:65" s="1" customFormat="1" ht="38.25" customHeight="1">
      <c r="B159" s="151"/>
      <c r="C159" s="152" t="s">
        <v>256</v>
      </c>
      <c r="D159" s="152" t="s">
        <v>153</v>
      </c>
      <c r="E159" s="153" t="s">
        <v>257</v>
      </c>
      <c r="F159" s="222" t="s">
        <v>258</v>
      </c>
      <c r="G159" s="222"/>
      <c r="H159" s="222"/>
      <c r="I159" s="222"/>
      <c r="J159" s="154" t="s">
        <v>259</v>
      </c>
      <c r="K159" s="155">
        <v>336.584</v>
      </c>
      <c r="L159" s="156"/>
      <c r="M159" s="223"/>
      <c r="N159" s="223"/>
      <c r="O159" s="223"/>
      <c r="P159" s="223"/>
      <c r="Q159" s="223"/>
      <c r="R159" s="157"/>
      <c r="T159" s="158" t="s">
        <v>5</v>
      </c>
      <c r="U159" s="41" t="s">
        <v>42</v>
      </c>
      <c r="V159" s="117">
        <f>L159+M159</f>
        <v>0</v>
      </c>
      <c r="W159" s="117">
        <f>ROUND(L159*K159,2)</f>
        <v>0</v>
      </c>
      <c r="X159" s="117">
        <f>ROUND(M159*K159,2)</f>
        <v>0</v>
      </c>
      <c r="Y159" s="159">
        <v>0.32600000000000001</v>
      </c>
      <c r="Z159" s="159">
        <f>Y159*K159</f>
        <v>109.72638400000001</v>
      </c>
      <c r="AA159" s="159">
        <v>0</v>
      </c>
      <c r="AB159" s="159">
        <f>AA159*K159</f>
        <v>0</v>
      </c>
      <c r="AC159" s="159">
        <v>0</v>
      </c>
      <c r="AD159" s="160">
        <f>AC159*K159</f>
        <v>0</v>
      </c>
      <c r="AR159" s="19" t="s">
        <v>157</v>
      </c>
      <c r="AT159" s="19" t="s">
        <v>153</v>
      </c>
      <c r="AU159" s="19" t="s">
        <v>87</v>
      </c>
      <c r="AY159" s="19" t="s">
        <v>152</v>
      </c>
      <c r="BE159" s="161">
        <f>IF(U159="základná",P159,0)</f>
        <v>0</v>
      </c>
      <c r="BF159" s="161">
        <f>IF(U159="znížená",P159,0)</f>
        <v>0</v>
      </c>
      <c r="BG159" s="161">
        <f>IF(U159="zákl. prenesená",P159,0)</f>
        <v>0</v>
      </c>
      <c r="BH159" s="161">
        <f>IF(U159="zníž. prenesená",P159,0)</f>
        <v>0</v>
      </c>
      <c r="BI159" s="161">
        <f>IF(U159="nulová",P159,0)</f>
        <v>0</v>
      </c>
      <c r="BJ159" s="19" t="s">
        <v>87</v>
      </c>
      <c r="BK159" s="161">
        <f>ROUND(V159*K159,2)</f>
        <v>0</v>
      </c>
      <c r="BL159" s="19" t="s">
        <v>157</v>
      </c>
      <c r="BM159" s="19" t="s">
        <v>260</v>
      </c>
    </row>
    <row r="160" spans="2:65" s="10" customFormat="1" ht="37.35" customHeight="1">
      <c r="B160" s="139"/>
      <c r="C160" s="140"/>
      <c r="D160" s="141" t="s">
        <v>124</v>
      </c>
      <c r="E160" s="141"/>
      <c r="F160" s="141"/>
      <c r="G160" s="141"/>
      <c r="H160" s="141"/>
      <c r="I160" s="141"/>
      <c r="J160" s="141"/>
      <c r="K160" s="141"/>
      <c r="L160" s="141"/>
      <c r="M160" s="217"/>
      <c r="N160" s="218"/>
      <c r="O160" s="218"/>
      <c r="P160" s="218"/>
      <c r="Q160" s="218"/>
      <c r="R160" s="142"/>
      <c r="T160" s="143"/>
      <c r="U160" s="140"/>
      <c r="V160" s="140"/>
      <c r="W160" s="144">
        <f>W161+W171+W200+W216+W220+W238</f>
        <v>0</v>
      </c>
      <c r="X160" s="144">
        <f>X161+X171+X200+X216+X220+X238</f>
        <v>0</v>
      </c>
      <c r="Y160" s="140"/>
      <c r="Z160" s="145">
        <f>Z161+Z171+Z200+Z216+Z220+Z238</f>
        <v>605.94656399999997</v>
      </c>
      <c r="AA160" s="140"/>
      <c r="AB160" s="145">
        <f>AB161+AB171+AB200+AB216+AB220+AB238</f>
        <v>0.86366999999999994</v>
      </c>
      <c r="AC160" s="140"/>
      <c r="AD160" s="146">
        <f>AD161+AD171+AD200+AD216+AD220+AD238</f>
        <v>19.61281</v>
      </c>
      <c r="AR160" s="147" t="s">
        <v>157</v>
      </c>
      <c r="AT160" s="148" t="s">
        <v>76</v>
      </c>
      <c r="AU160" s="148" t="s">
        <v>77</v>
      </c>
      <c r="AY160" s="147" t="s">
        <v>152</v>
      </c>
      <c r="BK160" s="149">
        <f>BK161+BK171+BK200+BK216+BK220+BK238</f>
        <v>0</v>
      </c>
    </row>
    <row r="161" spans="2:65" s="10" customFormat="1" ht="19.899999999999999" customHeight="1">
      <c r="B161" s="139"/>
      <c r="C161" s="140"/>
      <c r="D161" s="150" t="s">
        <v>125</v>
      </c>
      <c r="E161" s="150"/>
      <c r="F161" s="150"/>
      <c r="G161" s="150"/>
      <c r="H161" s="150"/>
      <c r="I161" s="150"/>
      <c r="J161" s="150"/>
      <c r="K161" s="150"/>
      <c r="L161" s="150"/>
      <c r="M161" s="219"/>
      <c r="N161" s="220"/>
      <c r="O161" s="220"/>
      <c r="P161" s="220"/>
      <c r="Q161" s="220"/>
      <c r="R161" s="142"/>
      <c r="T161" s="143"/>
      <c r="U161" s="140"/>
      <c r="V161" s="140"/>
      <c r="W161" s="144">
        <f>SUM(W162:W170)</f>
        <v>0</v>
      </c>
      <c r="X161" s="144">
        <f>SUM(X162:X170)</f>
        <v>0</v>
      </c>
      <c r="Y161" s="140"/>
      <c r="Z161" s="145">
        <f>SUM(Z162:Z170)</f>
        <v>6.3398400000000006</v>
      </c>
      <c r="AA161" s="140"/>
      <c r="AB161" s="145">
        <f>SUM(AB162:AB170)</f>
        <v>9.2564999999999995E-2</v>
      </c>
      <c r="AC161" s="140"/>
      <c r="AD161" s="146">
        <f>SUM(AD162:AD170)</f>
        <v>0</v>
      </c>
      <c r="AR161" s="147" t="s">
        <v>87</v>
      </c>
      <c r="AT161" s="148" t="s">
        <v>76</v>
      </c>
      <c r="AU161" s="148" t="s">
        <v>83</v>
      </c>
      <c r="AY161" s="147" t="s">
        <v>152</v>
      </c>
      <c r="BK161" s="149">
        <f>SUM(BK162:BK170)</f>
        <v>0</v>
      </c>
    </row>
    <row r="162" spans="2:65" s="1" customFormat="1" ht="38.25" customHeight="1">
      <c r="B162" s="151"/>
      <c r="C162" s="152" t="s">
        <v>261</v>
      </c>
      <c r="D162" s="152" t="s">
        <v>153</v>
      </c>
      <c r="E162" s="153" t="s">
        <v>262</v>
      </c>
      <c r="F162" s="222" t="s">
        <v>263</v>
      </c>
      <c r="G162" s="222"/>
      <c r="H162" s="222"/>
      <c r="I162" s="222"/>
      <c r="J162" s="154" t="s">
        <v>211</v>
      </c>
      <c r="K162" s="155">
        <v>39</v>
      </c>
      <c r="L162" s="156"/>
      <c r="M162" s="223"/>
      <c r="N162" s="223"/>
      <c r="O162" s="223"/>
      <c r="P162" s="223"/>
      <c r="Q162" s="223"/>
      <c r="R162" s="157"/>
      <c r="T162" s="158" t="s">
        <v>5</v>
      </c>
      <c r="U162" s="41" t="s">
        <v>42</v>
      </c>
      <c r="V162" s="117">
        <f t="shared" ref="V162:V170" si="12">L162+M162</f>
        <v>0</v>
      </c>
      <c r="W162" s="117">
        <f t="shared" ref="W162:W170" si="13">ROUND(L162*K162,2)</f>
        <v>0</v>
      </c>
      <c r="X162" s="117">
        <f t="shared" ref="X162:X170" si="14">ROUND(M162*K162,2)</f>
        <v>0</v>
      </c>
      <c r="Y162" s="159">
        <v>0.16256000000000001</v>
      </c>
      <c r="Z162" s="159">
        <f t="shared" ref="Z162:Z170" si="15">Y162*K162</f>
        <v>6.3398400000000006</v>
      </c>
      <c r="AA162" s="159">
        <v>1E-4</v>
      </c>
      <c r="AB162" s="159">
        <f t="shared" ref="AB162:AB170" si="16">AA162*K162</f>
        <v>3.9000000000000003E-3</v>
      </c>
      <c r="AC162" s="159">
        <v>0</v>
      </c>
      <c r="AD162" s="160">
        <f t="shared" ref="AD162:AD170" si="17">AC162*K162</f>
        <v>0</v>
      </c>
      <c r="AR162" s="19" t="s">
        <v>217</v>
      </c>
      <c r="AT162" s="19" t="s">
        <v>153</v>
      </c>
      <c r="AU162" s="19" t="s">
        <v>87</v>
      </c>
      <c r="AY162" s="19" t="s">
        <v>152</v>
      </c>
      <c r="BE162" s="161">
        <f t="shared" ref="BE162:BE170" si="18">IF(U162="základná",P162,0)</f>
        <v>0</v>
      </c>
      <c r="BF162" s="161">
        <f t="shared" ref="BF162:BF170" si="19">IF(U162="znížená",P162,0)</f>
        <v>0</v>
      </c>
      <c r="BG162" s="161">
        <f t="shared" ref="BG162:BG170" si="20">IF(U162="zákl. prenesená",P162,0)</f>
        <v>0</v>
      </c>
      <c r="BH162" s="161">
        <f t="shared" ref="BH162:BH170" si="21">IF(U162="zníž. prenesená",P162,0)</f>
        <v>0</v>
      </c>
      <c r="BI162" s="161">
        <f t="shared" ref="BI162:BI170" si="22">IF(U162="nulová",P162,0)</f>
        <v>0</v>
      </c>
      <c r="BJ162" s="19" t="s">
        <v>87</v>
      </c>
      <c r="BK162" s="161">
        <f t="shared" ref="BK162:BK170" si="23">ROUND(V162*K162,2)</f>
        <v>0</v>
      </c>
      <c r="BL162" s="19" t="s">
        <v>217</v>
      </c>
      <c r="BM162" s="19" t="s">
        <v>264</v>
      </c>
    </row>
    <row r="163" spans="2:65" s="1" customFormat="1" ht="38.25" customHeight="1">
      <c r="B163" s="151"/>
      <c r="C163" s="162" t="s">
        <v>265</v>
      </c>
      <c r="D163" s="162" t="s">
        <v>266</v>
      </c>
      <c r="E163" s="163" t="s">
        <v>267</v>
      </c>
      <c r="F163" s="224" t="s">
        <v>268</v>
      </c>
      <c r="G163" s="224"/>
      <c r="H163" s="224"/>
      <c r="I163" s="224"/>
      <c r="J163" s="164" t="s">
        <v>165</v>
      </c>
      <c r="K163" s="165">
        <v>8</v>
      </c>
      <c r="L163" s="166"/>
      <c r="M163" s="225"/>
      <c r="N163" s="225"/>
      <c r="O163" s="226"/>
      <c r="P163" s="223"/>
      <c r="Q163" s="223"/>
      <c r="R163" s="157"/>
      <c r="T163" s="158" t="s">
        <v>5</v>
      </c>
      <c r="U163" s="41" t="s">
        <v>42</v>
      </c>
      <c r="V163" s="117">
        <f t="shared" si="12"/>
        <v>0</v>
      </c>
      <c r="W163" s="117">
        <f t="shared" si="13"/>
        <v>0</v>
      </c>
      <c r="X163" s="117">
        <f t="shared" si="14"/>
        <v>0</v>
      </c>
      <c r="Y163" s="159">
        <v>0</v>
      </c>
      <c r="Z163" s="159">
        <f t="shared" si="15"/>
        <v>0</v>
      </c>
      <c r="AA163" s="159">
        <v>1.64E-3</v>
      </c>
      <c r="AB163" s="159">
        <f t="shared" si="16"/>
        <v>1.312E-2</v>
      </c>
      <c r="AC163" s="159">
        <v>0</v>
      </c>
      <c r="AD163" s="160">
        <f t="shared" si="17"/>
        <v>0</v>
      </c>
      <c r="AR163" s="19" t="s">
        <v>269</v>
      </c>
      <c r="AT163" s="19" t="s">
        <v>266</v>
      </c>
      <c r="AU163" s="19" t="s">
        <v>87</v>
      </c>
      <c r="AY163" s="19" t="s">
        <v>152</v>
      </c>
      <c r="BE163" s="161">
        <f t="shared" si="18"/>
        <v>0</v>
      </c>
      <c r="BF163" s="161">
        <f t="shared" si="19"/>
        <v>0</v>
      </c>
      <c r="BG163" s="161">
        <f t="shared" si="20"/>
        <v>0</v>
      </c>
      <c r="BH163" s="161">
        <f t="shared" si="21"/>
        <v>0</v>
      </c>
      <c r="BI163" s="161">
        <f t="shared" si="22"/>
        <v>0</v>
      </c>
      <c r="BJ163" s="19" t="s">
        <v>87</v>
      </c>
      <c r="BK163" s="161">
        <f t="shared" si="23"/>
        <v>0</v>
      </c>
      <c r="BL163" s="19" t="s">
        <v>217</v>
      </c>
      <c r="BM163" s="19" t="s">
        <v>270</v>
      </c>
    </row>
    <row r="164" spans="2:65" s="1" customFormat="1" ht="38.25" customHeight="1">
      <c r="B164" s="151"/>
      <c r="C164" s="162" t="s">
        <v>271</v>
      </c>
      <c r="D164" s="162" t="s">
        <v>266</v>
      </c>
      <c r="E164" s="163" t="s">
        <v>272</v>
      </c>
      <c r="F164" s="224" t="s">
        <v>273</v>
      </c>
      <c r="G164" s="224"/>
      <c r="H164" s="224"/>
      <c r="I164" s="224"/>
      <c r="J164" s="164" t="s">
        <v>165</v>
      </c>
      <c r="K164" s="165">
        <v>7</v>
      </c>
      <c r="L164" s="166"/>
      <c r="M164" s="225"/>
      <c r="N164" s="225"/>
      <c r="O164" s="226"/>
      <c r="P164" s="223"/>
      <c r="Q164" s="223"/>
      <c r="R164" s="157"/>
      <c r="T164" s="158" t="s">
        <v>5</v>
      </c>
      <c r="U164" s="41" t="s">
        <v>42</v>
      </c>
      <c r="V164" s="117">
        <f t="shared" si="12"/>
        <v>0</v>
      </c>
      <c r="W164" s="117">
        <f t="shared" si="13"/>
        <v>0</v>
      </c>
      <c r="X164" s="117">
        <f t="shared" si="14"/>
        <v>0</v>
      </c>
      <c r="Y164" s="159">
        <v>0</v>
      </c>
      <c r="Z164" s="159">
        <f t="shared" si="15"/>
        <v>0</v>
      </c>
      <c r="AA164" s="159">
        <v>2.16E-3</v>
      </c>
      <c r="AB164" s="159">
        <f t="shared" si="16"/>
        <v>1.512E-2</v>
      </c>
      <c r="AC164" s="159">
        <v>0</v>
      </c>
      <c r="AD164" s="160">
        <f t="shared" si="17"/>
        <v>0</v>
      </c>
      <c r="AR164" s="19" t="s">
        <v>269</v>
      </c>
      <c r="AT164" s="19" t="s">
        <v>266</v>
      </c>
      <c r="AU164" s="19" t="s">
        <v>87</v>
      </c>
      <c r="AY164" s="19" t="s">
        <v>152</v>
      </c>
      <c r="BE164" s="161">
        <f t="shared" si="18"/>
        <v>0</v>
      </c>
      <c r="BF164" s="161">
        <f t="shared" si="19"/>
        <v>0</v>
      </c>
      <c r="BG164" s="161">
        <f t="shared" si="20"/>
        <v>0</v>
      </c>
      <c r="BH164" s="161">
        <f t="shared" si="21"/>
        <v>0</v>
      </c>
      <c r="BI164" s="161">
        <f t="shared" si="22"/>
        <v>0</v>
      </c>
      <c r="BJ164" s="19" t="s">
        <v>87</v>
      </c>
      <c r="BK164" s="161">
        <f t="shared" si="23"/>
        <v>0</v>
      </c>
      <c r="BL164" s="19" t="s">
        <v>217</v>
      </c>
      <c r="BM164" s="19" t="s">
        <v>274</v>
      </c>
    </row>
    <row r="165" spans="2:65" s="1" customFormat="1" ht="38.25" customHeight="1">
      <c r="B165" s="151"/>
      <c r="C165" s="162" t="s">
        <v>275</v>
      </c>
      <c r="D165" s="162" t="s">
        <v>266</v>
      </c>
      <c r="E165" s="163" t="s">
        <v>276</v>
      </c>
      <c r="F165" s="224" t="s">
        <v>277</v>
      </c>
      <c r="G165" s="224"/>
      <c r="H165" s="224"/>
      <c r="I165" s="224"/>
      <c r="J165" s="164" t="s">
        <v>165</v>
      </c>
      <c r="K165" s="165">
        <v>4</v>
      </c>
      <c r="L165" s="166"/>
      <c r="M165" s="225"/>
      <c r="N165" s="225"/>
      <c r="O165" s="226"/>
      <c r="P165" s="223"/>
      <c r="Q165" s="223"/>
      <c r="R165" s="157"/>
      <c r="T165" s="158" t="s">
        <v>5</v>
      </c>
      <c r="U165" s="41" t="s">
        <v>42</v>
      </c>
      <c r="V165" s="117">
        <f t="shared" si="12"/>
        <v>0</v>
      </c>
      <c r="W165" s="117">
        <f t="shared" si="13"/>
        <v>0</v>
      </c>
      <c r="X165" s="117">
        <f t="shared" si="14"/>
        <v>0</v>
      </c>
      <c r="Y165" s="159">
        <v>0</v>
      </c>
      <c r="Z165" s="159">
        <f t="shared" si="15"/>
        <v>0</v>
      </c>
      <c r="AA165" s="159">
        <v>1.5E-3</v>
      </c>
      <c r="AB165" s="159">
        <f t="shared" si="16"/>
        <v>6.0000000000000001E-3</v>
      </c>
      <c r="AC165" s="159">
        <v>0</v>
      </c>
      <c r="AD165" s="160">
        <f t="shared" si="17"/>
        <v>0</v>
      </c>
      <c r="AR165" s="19" t="s">
        <v>269</v>
      </c>
      <c r="AT165" s="19" t="s">
        <v>266</v>
      </c>
      <c r="AU165" s="19" t="s">
        <v>87</v>
      </c>
      <c r="AY165" s="19" t="s">
        <v>152</v>
      </c>
      <c r="BE165" s="161">
        <f t="shared" si="18"/>
        <v>0</v>
      </c>
      <c r="BF165" s="161">
        <f t="shared" si="19"/>
        <v>0</v>
      </c>
      <c r="BG165" s="161">
        <f t="shared" si="20"/>
        <v>0</v>
      </c>
      <c r="BH165" s="161">
        <f t="shared" si="21"/>
        <v>0</v>
      </c>
      <c r="BI165" s="161">
        <f t="shared" si="22"/>
        <v>0</v>
      </c>
      <c r="BJ165" s="19" t="s">
        <v>87</v>
      </c>
      <c r="BK165" s="161">
        <f t="shared" si="23"/>
        <v>0</v>
      </c>
      <c r="BL165" s="19" t="s">
        <v>217</v>
      </c>
      <c r="BM165" s="19" t="s">
        <v>278</v>
      </c>
    </row>
    <row r="166" spans="2:65" s="1" customFormat="1" ht="38.25" customHeight="1">
      <c r="B166" s="151"/>
      <c r="C166" s="162" t="s">
        <v>279</v>
      </c>
      <c r="D166" s="162" t="s">
        <v>266</v>
      </c>
      <c r="E166" s="163" t="s">
        <v>280</v>
      </c>
      <c r="F166" s="224" t="s">
        <v>281</v>
      </c>
      <c r="G166" s="224"/>
      <c r="H166" s="224"/>
      <c r="I166" s="224"/>
      <c r="J166" s="164" t="s">
        <v>165</v>
      </c>
      <c r="K166" s="165">
        <v>1.5</v>
      </c>
      <c r="L166" s="166"/>
      <c r="M166" s="225"/>
      <c r="N166" s="225"/>
      <c r="O166" s="226"/>
      <c r="P166" s="223"/>
      <c r="Q166" s="223"/>
      <c r="R166" s="157"/>
      <c r="T166" s="158" t="s">
        <v>5</v>
      </c>
      <c r="U166" s="41" t="s">
        <v>42</v>
      </c>
      <c r="V166" s="117">
        <f t="shared" si="12"/>
        <v>0</v>
      </c>
      <c r="W166" s="117">
        <f t="shared" si="13"/>
        <v>0</v>
      </c>
      <c r="X166" s="117">
        <f t="shared" si="14"/>
        <v>0</v>
      </c>
      <c r="Y166" s="159">
        <v>0</v>
      </c>
      <c r="Z166" s="159">
        <f t="shared" si="15"/>
        <v>0</v>
      </c>
      <c r="AA166" s="159">
        <v>6.3000000000000003E-4</v>
      </c>
      <c r="AB166" s="159">
        <f t="shared" si="16"/>
        <v>9.4500000000000009E-4</v>
      </c>
      <c r="AC166" s="159">
        <v>0</v>
      </c>
      <c r="AD166" s="160">
        <f t="shared" si="17"/>
        <v>0</v>
      </c>
      <c r="AR166" s="19" t="s">
        <v>269</v>
      </c>
      <c r="AT166" s="19" t="s">
        <v>266</v>
      </c>
      <c r="AU166" s="19" t="s">
        <v>87</v>
      </c>
      <c r="AY166" s="19" t="s">
        <v>152</v>
      </c>
      <c r="BE166" s="161">
        <f t="shared" si="18"/>
        <v>0</v>
      </c>
      <c r="BF166" s="161">
        <f t="shared" si="19"/>
        <v>0</v>
      </c>
      <c r="BG166" s="161">
        <f t="shared" si="20"/>
        <v>0</v>
      </c>
      <c r="BH166" s="161">
        <f t="shared" si="21"/>
        <v>0</v>
      </c>
      <c r="BI166" s="161">
        <f t="shared" si="22"/>
        <v>0</v>
      </c>
      <c r="BJ166" s="19" t="s">
        <v>87</v>
      </c>
      <c r="BK166" s="161">
        <f t="shared" si="23"/>
        <v>0</v>
      </c>
      <c r="BL166" s="19" t="s">
        <v>217</v>
      </c>
      <c r="BM166" s="19" t="s">
        <v>282</v>
      </c>
    </row>
    <row r="167" spans="2:65" s="1" customFormat="1" ht="38.25" customHeight="1">
      <c r="B167" s="151"/>
      <c r="C167" s="162" t="s">
        <v>269</v>
      </c>
      <c r="D167" s="162" t="s">
        <v>266</v>
      </c>
      <c r="E167" s="163" t="s">
        <v>283</v>
      </c>
      <c r="F167" s="224" t="s">
        <v>284</v>
      </c>
      <c r="G167" s="224"/>
      <c r="H167" s="224"/>
      <c r="I167" s="224"/>
      <c r="J167" s="164" t="s">
        <v>165</v>
      </c>
      <c r="K167" s="165">
        <v>8</v>
      </c>
      <c r="L167" s="166"/>
      <c r="M167" s="225"/>
      <c r="N167" s="225"/>
      <c r="O167" s="226"/>
      <c r="P167" s="223"/>
      <c r="Q167" s="223"/>
      <c r="R167" s="157"/>
      <c r="T167" s="158" t="s">
        <v>5</v>
      </c>
      <c r="U167" s="41" t="s">
        <v>42</v>
      </c>
      <c r="V167" s="117">
        <f t="shared" si="12"/>
        <v>0</v>
      </c>
      <c r="W167" s="117">
        <f t="shared" si="13"/>
        <v>0</v>
      </c>
      <c r="X167" s="117">
        <f t="shared" si="14"/>
        <v>0</v>
      </c>
      <c r="Y167" s="159">
        <v>0</v>
      </c>
      <c r="Z167" s="159">
        <f t="shared" si="15"/>
        <v>0</v>
      </c>
      <c r="AA167" s="159">
        <v>2.47E-3</v>
      </c>
      <c r="AB167" s="159">
        <f t="shared" si="16"/>
        <v>1.976E-2</v>
      </c>
      <c r="AC167" s="159">
        <v>0</v>
      </c>
      <c r="AD167" s="160">
        <f t="shared" si="17"/>
        <v>0</v>
      </c>
      <c r="AR167" s="19" t="s">
        <v>269</v>
      </c>
      <c r="AT167" s="19" t="s">
        <v>266</v>
      </c>
      <c r="AU167" s="19" t="s">
        <v>87</v>
      </c>
      <c r="AY167" s="19" t="s">
        <v>152</v>
      </c>
      <c r="BE167" s="161">
        <f t="shared" si="18"/>
        <v>0</v>
      </c>
      <c r="BF167" s="161">
        <f t="shared" si="19"/>
        <v>0</v>
      </c>
      <c r="BG167" s="161">
        <f t="shared" si="20"/>
        <v>0</v>
      </c>
      <c r="BH167" s="161">
        <f t="shared" si="21"/>
        <v>0</v>
      </c>
      <c r="BI167" s="161">
        <f t="shared" si="22"/>
        <v>0</v>
      </c>
      <c r="BJ167" s="19" t="s">
        <v>87</v>
      </c>
      <c r="BK167" s="161">
        <f t="shared" si="23"/>
        <v>0</v>
      </c>
      <c r="BL167" s="19" t="s">
        <v>217</v>
      </c>
      <c r="BM167" s="19" t="s">
        <v>285</v>
      </c>
    </row>
    <row r="168" spans="2:65" s="1" customFormat="1" ht="38.25" customHeight="1">
      <c r="B168" s="151"/>
      <c r="C168" s="162" t="s">
        <v>286</v>
      </c>
      <c r="D168" s="162" t="s">
        <v>266</v>
      </c>
      <c r="E168" s="163" t="s">
        <v>287</v>
      </c>
      <c r="F168" s="224" t="s">
        <v>288</v>
      </c>
      <c r="G168" s="224"/>
      <c r="H168" s="224"/>
      <c r="I168" s="224"/>
      <c r="J168" s="164" t="s">
        <v>165</v>
      </c>
      <c r="K168" s="165">
        <v>6</v>
      </c>
      <c r="L168" s="166"/>
      <c r="M168" s="225"/>
      <c r="N168" s="225"/>
      <c r="O168" s="226"/>
      <c r="P168" s="223"/>
      <c r="Q168" s="223"/>
      <c r="R168" s="157"/>
      <c r="T168" s="158" t="s">
        <v>5</v>
      </c>
      <c r="U168" s="41" t="s">
        <v>42</v>
      </c>
      <c r="V168" s="117">
        <f t="shared" si="12"/>
        <v>0</v>
      </c>
      <c r="W168" s="117">
        <f t="shared" si="13"/>
        <v>0</v>
      </c>
      <c r="X168" s="117">
        <f t="shared" si="14"/>
        <v>0</v>
      </c>
      <c r="Y168" s="159">
        <v>0</v>
      </c>
      <c r="Z168" s="159">
        <f t="shared" si="15"/>
        <v>0</v>
      </c>
      <c r="AA168" s="159">
        <v>2.5400000000000002E-3</v>
      </c>
      <c r="AB168" s="159">
        <f t="shared" si="16"/>
        <v>1.524E-2</v>
      </c>
      <c r="AC168" s="159">
        <v>0</v>
      </c>
      <c r="AD168" s="160">
        <f t="shared" si="17"/>
        <v>0</v>
      </c>
      <c r="AR168" s="19" t="s">
        <v>269</v>
      </c>
      <c r="AT168" s="19" t="s">
        <v>266</v>
      </c>
      <c r="AU168" s="19" t="s">
        <v>87</v>
      </c>
      <c r="AY168" s="19" t="s">
        <v>152</v>
      </c>
      <c r="BE168" s="161">
        <f t="shared" si="18"/>
        <v>0</v>
      </c>
      <c r="BF168" s="161">
        <f t="shared" si="19"/>
        <v>0</v>
      </c>
      <c r="BG168" s="161">
        <f t="shared" si="20"/>
        <v>0</v>
      </c>
      <c r="BH168" s="161">
        <f t="shared" si="21"/>
        <v>0</v>
      </c>
      <c r="BI168" s="161">
        <f t="shared" si="22"/>
        <v>0</v>
      </c>
      <c r="BJ168" s="19" t="s">
        <v>87</v>
      </c>
      <c r="BK168" s="161">
        <f t="shared" si="23"/>
        <v>0</v>
      </c>
      <c r="BL168" s="19" t="s">
        <v>217</v>
      </c>
      <c r="BM168" s="19" t="s">
        <v>289</v>
      </c>
    </row>
    <row r="169" spans="2:65" s="1" customFormat="1" ht="38.25" customHeight="1">
      <c r="B169" s="151"/>
      <c r="C169" s="162" t="s">
        <v>290</v>
      </c>
      <c r="D169" s="162" t="s">
        <v>266</v>
      </c>
      <c r="E169" s="163" t="s">
        <v>291</v>
      </c>
      <c r="F169" s="224" t="s">
        <v>292</v>
      </c>
      <c r="G169" s="224"/>
      <c r="H169" s="224"/>
      <c r="I169" s="224"/>
      <c r="J169" s="164" t="s">
        <v>165</v>
      </c>
      <c r="K169" s="165">
        <v>22</v>
      </c>
      <c r="L169" s="166"/>
      <c r="M169" s="225"/>
      <c r="N169" s="225"/>
      <c r="O169" s="226"/>
      <c r="P169" s="223"/>
      <c r="Q169" s="223"/>
      <c r="R169" s="157"/>
      <c r="T169" s="158" t="s">
        <v>5</v>
      </c>
      <c r="U169" s="41" t="s">
        <v>42</v>
      </c>
      <c r="V169" s="117">
        <f t="shared" si="12"/>
        <v>0</v>
      </c>
      <c r="W169" s="117">
        <f t="shared" si="13"/>
        <v>0</v>
      </c>
      <c r="X169" s="117">
        <f t="shared" si="14"/>
        <v>0</v>
      </c>
      <c r="Y169" s="159">
        <v>0</v>
      </c>
      <c r="Z169" s="159">
        <f t="shared" si="15"/>
        <v>0</v>
      </c>
      <c r="AA169" s="159">
        <v>8.4000000000000003E-4</v>
      </c>
      <c r="AB169" s="159">
        <f t="shared" si="16"/>
        <v>1.848E-2</v>
      </c>
      <c r="AC169" s="159">
        <v>0</v>
      </c>
      <c r="AD169" s="160">
        <f t="shared" si="17"/>
        <v>0</v>
      </c>
      <c r="AR169" s="19" t="s">
        <v>269</v>
      </c>
      <c r="AT169" s="19" t="s">
        <v>266</v>
      </c>
      <c r="AU169" s="19" t="s">
        <v>87</v>
      </c>
      <c r="AY169" s="19" t="s">
        <v>152</v>
      </c>
      <c r="BE169" s="161">
        <f t="shared" si="18"/>
        <v>0</v>
      </c>
      <c r="BF169" s="161">
        <f t="shared" si="19"/>
        <v>0</v>
      </c>
      <c r="BG169" s="161">
        <f t="shared" si="20"/>
        <v>0</v>
      </c>
      <c r="BH169" s="161">
        <f t="shared" si="21"/>
        <v>0</v>
      </c>
      <c r="BI169" s="161">
        <f t="shared" si="22"/>
        <v>0</v>
      </c>
      <c r="BJ169" s="19" t="s">
        <v>87</v>
      </c>
      <c r="BK169" s="161">
        <f t="shared" si="23"/>
        <v>0</v>
      </c>
      <c r="BL169" s="19" t="s">
        <v>217</v>
      </c>
      <c r="BM169" s="19" t="s">
        <v>293</v>
      </c>
    </row>
    <row r="170" spans="2:65" s="1" customFormat="1" ht="25.5" customHeight="1">
      <c r="B170" s="151"/>
      <c r="C170" s="152" t="s">
        <v>294</v>
      </c>
      <c r="D170" s="152" t="s">
        <v>153</v>
      </c>
      <c r="E170" s="153" t="s">
        <v>295</v>
      </c>
      <c r="F170" s="222" t="s">
        <v>296</v>
      </c>
      <c r="G170" s="222"/>
      <c r="H170" s="222"/>
      <c r="I170" s="222"/>
      <c r="J170" s="154" t="s">
        <v>297</v>
      </c>
      <c r="K170" s="155"/>
      <c r="L170" s="156"/>
      <c r="M170" s="223"/>
      <c r="N170" s="223"/>
      <c r="O170" s="223"/>
      <c r="P170" s="223"/>
      <c r="Q170" s="223"/>
      <c r="R170" s="157"/>
      <c r="T170" s="158" t="s">
        <v>5</v>
      </c>
      <c r="U170" s="41" t="s">
        <v>42</v>
      </c>
      <c r="V170" s="117">
        <f t="shared" si="12"/>
        <v>0</v>
      </c>
      <c r="W170" s="117">
        <f t="shared" si="13"/>
        <v>0</v>
      </c>
      <c r="X170" s="117">
        <f t="shared" si="14"/>
        <v>0</v>
      </c>
      <c r="Y170" s="159">
        <v>0</v>
      </c>
      <c r="Z170" s="159">
        <f t="shared" si="15"/>
        <v>0</v>
      </c>
      <c r="AA170" s="159">
        <v>0</v>
      </c>
      <c r="AB170" s="159">
        <f t="shared" si="16"/>
        <v>0</v>
      </c>
      <c r="AC170" s="159">
        <v>0</v>
      </c>
      <c r="AD170" s="160">
        <f t="shared" si="17"/>
        <v>0</v>
      </c>
      <c r="AR170" s="19" t="s">
        <v>217</v>
      </c>
      <c r="AT170" s="19" t="s">
        <v>153</v>
      </c>
      <c r="AU170" s="19" t="s">
        <v>87</v>
      </c>
      <c r="AY170" s="19" t="s">
        <v>152</v>
      </c>
      <c r="BE170" s="161">
        <f t="shared" si="18"/>
        <v>0</v>
      </c>
      <c r="BF170" s="161">
        <f t="shared" si="19"/>
        <v>0</v>
      </c>
      <c r="BG170" s="161">
        <f t="shared" si="20"/>
        <v>0</v>
      </c>
      <c r="BH170" s="161">
        <f t="shared" si="21"/>
        <v>0</v>
      </c>
      <c r="BI170" s="161">
        <f t="shared" si="22"/>
        <v>0</v>
      </c>
      <c r="BJ170" s="19" t="s">
        <v>87</v>
      </c>
      <c r="BK170" s="161">
        <f t="shared" si="23"/>
        <v>0</v>
      </c>
      <c r="BL170" s="19" t="s">
        <v>217</v>
      </c>
      <c r="BM170" s="19" t="s">
        <v>298</v>
      </c>
    </row>
    <row r="171" spans="2:65" s="10" customFormat="1" ht="29.85" customHeight="1">
      <c r="B171" s="139"/>
      <c r="C171" s="140"/>
      <c r="D171" s="150" t="s">
        <v>126</v>
      </c>
      <c r="E171" s="150"/>
      <c r="F171" s="150"/>
      <c r="G171" s="150"/>
      <c r="H171" s="150"/>
      <c r="I171" s="150"/>
      <c r="J171" s="150"/>
      <c r="K171" s="150"/>
      <c r="L171" s="150"/>
      <c r="M171" s="215"/>
      <c r="N171" s="216"/>
      <c r="O171" s="216"/>
      <c r="P171" s="216"/>
      <c r="Q171" s="216"/>
      <c r="R171" s="142"/>
      <c r="T171" s="143"/>
      <c r="U171" s="140"/>
      <c r="V171" s="140"/>
      <c r="W171" s="144">
        <f>SUM(W172:W199)</f>
        <v>0</v>
      </c>
      <c r="X171" s="144">
        <f>SUM(X172:X199)</f>
        <v>0</v>
      </c>
      <c r="Y171" s="140"/>
      <c r="Z171" s="145">
        <f>SUM(Z172:Z199)</f>
        <v>142.35583999999997</v>
      </c>
      <c r="AA171" s="140"/>
      <c r="AB171" s="145">
        <f>SUM(AB172:AB199)</f>
        <v>0.44573499999999999</v>
      </c>
      <c r="AC171" s="140"/>
      <c r="AD171" s="146">
        <f>SUM(AD172:AD199)</f>
        <v>0</v>
      </c>
      <c r="AR171" s="147" t="s">
        <v>87</v>
      </c>
      <c r="AT171" s="148" t="s">
        <v>76</v>
      </c>
      <c r="AU171" s="148" t="s">
        <v>83</v>
      </c>
      <c r="AY171" s="147" t="s">
        <v>152</v>
      </c>
      <c r="BK171" s="149">
        <f>SUM(BK172:BK199)</f>
        <v>0</v>
      </c>
    </row>
    <row r="172" spans="2:65" s="1" customFormat="1" ht="25.5" customHeight="1">
      <c r="B172" s="151"/>
      <c r="C172" s="152" t="s">
        <v>299</v>
      </c>
      <c r="D172" s="152" t="s">
        <v>153</v>
      </c>
      <c r="E172" s="153" t="s">
        <v>300</v>
      </c>
      <c r="F172" s="222" t="s">
        <v>301</v>
      </c>
      <c r="G172" s="222"/>
      <c r="H172" s="222"/>
      <c r="I172" s="222"/>
      <c r="J172" s="154" t="s">
        <v>302</v>
      </c>
      <c r="K172" s="155">
        <v>25</v>
      </c>
      <c r="L172" s="156"/>
      <c r="M172" s="223"/>
      <c r="N172" s="223"/>
      <c r="O172" s="223"/>
      <c r="P172" s="223"/>
      <c r="Q172" s="223"/>
      <c r="R172" s="157"/>
      <c r="T172" s="158" t="s">
        <v>5</v>
      </c>
      <c r="U172" s="41" t="s">
        <v>42</v>
      </c>
      <c r="V172" s="117">
        <f t="shared" ref="V172:V199" si="24">L172+M172</f>
        <v>0</v>
      </c>
      <c r="W172" s="117">
        <f t="shared" ref="W172:W199" si="25">ROUND(L172*K172,2)</f>
        <v>0</v>
      </c>
      <c r="X172" s="117">
        <f t="shared" ref="X172:X199" si="26">ROUND(M172*K172,2)</f>
        <v>0</v>
      </c>
      <c r="Y172" s="159">
        <v>1.0611200000000001</v>
      </c>
      <c r="Z172" s="159">
        <f t="shared" ref="Z172:Z199" si="27">Y172*K172</f>
        <v>26.528000000000002</v>
      </c>
      <c r="AA172" s="159">
        <v>1.8000000000000001E-4</v>
      </c>
      <c r="AB172" s="159">
        <f t="shared" ref="AB172:AB199" si="28">AA172*K172</f>
        <v>4.5000000000000005E-3</v>
      </c>
      <c r="AC172" s="159">
        <v>0</v>
      </c>
      <c r="AD172" s="160">
        <f t="shared" ref="AD172:AD199" si="29">AC172*K172</f>
        <v>0</v>
      </c>
      <c r="AR172" s="19" t="s">
        <v>217</v>
      </c>
      <c r="AT172" s="19" t="s">
        <v>153</v>
      </c>
      <c r="AU172" s="19" t="s">
        <v>87</v>
      </c>
      <c r="AY172" s="19" t="s">
        <v>152</v>
      </c>
      <c r="BE172" s="161">
        <f t="shared" ref="BE172:BE199" si="30">IF(U172="základná",P172,0)</f>
        <v>0</v>
      </c>
      <c r="BF172" s="161">
        <f t="shared" ref="BF172:BF199" si="31">IF(U172="znížená",P172,0)</f>
        <v>0</v>
      </c>
      <c r="BG172" s="161">
        <f t="shared" ref="BG172:BG199" si="32">IF(U172="zákl. prenesená",P172,0)</f>
        <v>0</v>
      </c>
      <c r="BH172" s="161">
        <f t="shared" ref="BH172:BH199" si="33">IF(U172="zníž. prenesená",P172,0)</f>
        <v>0</v>
      </c>
      <c r="BI172" s="161">
        <f t="shared" ref="BI172:BI199" si="34">IF(U172="nulová",P172,0)</f>
        <v>0</v>
      </c>
      <c r="BJ172" s="19" t="s">
        <v>87</v>
      </c>
      <c r="BK172" s="161">
        <f t="shared" ref="BK172:BK199" si="35">ROUND(V172*K172,2)</f>
        <v>0</v>
      </c>
      <c r="BL172" s="19" t="s">
        <v>217</v>
      </c>
      <c r="BM172" s="19" t="s">
        <v>303</v>
      </c>
    </row>
    <row r="173" spans="2:65" s="1" customFormat="1" ht="25.5" customHeight="1">
      <c r="B173" s="151"/>
      <c r="C173" s="152" t="s">
        <v>304</v>
      </c>
      <c r="D173" s="152" t="s">
        <v>153</v>
      </c>
      <c r="E173" s="153" t="s">
        <v>305</v>
      </c>
      <c r="F173" s="222" t="s">
        <v>306</v>
      </c>
      <c r="G173" s="222"/>
      <c r="H173" s="222"/>
      <c r="I173" s="222"/>
      <c r="J173" s="154" t="s">
        <v>302</v>
      </c>
      <c r="K173" s="155">
        <v>2</v>
      </c>
      <c r="L173" s="156"/>
      <c r="M173" s="223"/>
      <c r="N173" s="223"/>
      <c r="O173" s="223"/>
      <c r="P173" s="223"/>
      <c r="Q173" s="223"/>
      <c r="R173" s="157"/>
      <c r="T173" s="158" t="s">
        <v>5</v>
      </c>
      <c r="U173" s="41" t="s">
        <v>42</v>
      </c>
      <c r="V173" s="117">
        <f t="shared" si="24"/>
        <v>0</v>
      </c>
      <c r="W173" s="117">
        <f t="shared" si="25"/>
        <v>0</v>
      </c>
      <c r="X173" s="117">
        <f t="shared" si="26"/>
        <v>0</v>
      </c>
      <c r="Y173" s="159">
        <v>1.35023</v>
      </c>
      <c r="Z173" s="159">
        <f t="shared" si="27"/>
        <v>2.7004600000000001</v>
      </c>
      <c r="AA173" s="159">
        <v>2.9999999999999997E-4</v>
      </c>
      <c r="AB173" s="159">
        <f t="shared" si="28"/>
        <v>5.9999999999999995E-4</v>
      </c>
      <c r="AC173" s="159">
        <v>0</v>
      </c>
      <c r="AD173" s="160">
        <f t="shared" si="29"/>
        <v>0</v>
      </c>
      <c r="AR173" s="19" t="s">
        <v>217</v>
      </c>
      <c r="AT173" s="19" t="s">
        <v>153</v>
      </c>
      <c r="AU173" s="19" t="s">
        <v>87</v>
      </c>
      <c r="AY173" s="19" t="s">
        <v>152</v>
      </c>
      <c r="BE173" s="161">
        <f t="shared" si="30"/>
        <v>0</v>
      </c>
      <c r="BF173" s="161">
        <f t="shared" si="31"/>
        <v>0</v>
      </c>
      <c r="BG173" s="161">
        <f t="shared" si="32"/>
        <v>0</v>
      </c>
      <c r="BH173" s="161">
        <f t="shared" si="33"/>
        <v>0</v>
      </c>
      <c r="BI173" s="161">
        <f t="shared" si="34"/>
        <v>0</v>
      </c>
      <c r="BJ173" s="19" t="s">
        <v>87</v>
      </c>
      <c r="BK173" s="161">
        <f t="shared" si="35"/>
        <v>0</v>
      </c>
      <c r="BL173" s="19" t="s">
        <v>217</v>
      </c>
      <c r="BM173" s="19" t="s">
        <v>307</v>
      </c>
    </row>
    <row r="174" spans="2:65" s="1" customFormat="1" ht="25.5" customHeight="1">
      <c r="B174" s="151"/>
      <c r="C174" s="152" t="s">
        <v>308</v>
      </c>
      <c r="D174" s="152" t="s">
        <v>153</v>
      </c>
      <c r="E174" s="153" t="s">
        <v>309</v>
      </c>
      <c r="F174" s="222" t="s">
        <v>310</v>
      </c>
      <c r="G174" s="222"/>
      <c r="H174" s="222"/>
      <c r="I174" s="222"/>
      <c r="J174" s="154" t="s">
        <v>302</v>
      </c>
      <c r="K174" s="155">
        <v>8</v>
      </c>
      <c r="L174" s="156"/>
      <c r="M174" s="223"/>
      <c r="N174" s="223"/>
      <c r="O174" s="223"/>
      <c r="P174" s="223"/>
      <c r="Q174" s="223"/>
      <c r="R174" s="157"/>
      <c r="T174" s="158" t="s">
        <v>5</v>
      </c>
      <c r="U174" s="41" t="s">
        <v>42</v>
      </c>
      <c r="V174" s="117">
        <f t="shared" si="24"/>
        <v>0</v>
      </c>
      <c r="W174" s="117">
        <f t="shared" si="25"/>
        <v>0</v>
      </c>
      <c r="X174" s="117">
        <f t="shared" si="26"/>
        <v>0</v>
      </c>
      <c r="Y174" s="159">
        <v>1.8202700000000001</v>
      </c>
      <c r="Z174" s="159">
        <f t="shared" si="27"/>
        <v>14.56216</v>
      </c>
      <c r="AA174" s="159">
        <v>3.4000000000000002E-4</v>
      </c>
      <c r="AB174" s="159">
        <f t="shared" si="28"/>
        <v>2.7200000000000002E-3</v>
      </c>
      <c r="AC174" s="159">
        <v>0</v>
      </c>
      <c r="AD174" s="160">
        <f t="shared" si="29"/>
        <v>0</v>
      </c>
      <c r="AR174" s="19" t="s">
        <v>217</v>
      </c>
      <c r="AT174" s="19" t="s">
        <v>153</v>
      </c>
      <c r="AU174" s="19" t="s">
        <v>87</v>
      </c>
      <c r="AY174" s="19" t="s">
        <v>152</v>
      </c>
      <c r="BE174" s="161">
        <f t="shared" si="30"/>
        <v>0</v>
      </c>
      <c r="BF174" s="161">
        <f t="shared" si="31"/>
        <v>0</v>
      </c>
      <c r="BG174" s="161">
        <f t="shared" si="32"/>
        <v>0</v>
      </c>
      <c r="BH174" s="161">
        <f t="shared" si="33"/>
        <v>0</v>
      </c>
      <c r="BI174" s="161">
        <f t="shared" si="34"/>
        <v>0</v>
      </c>
      <c r="BJ174" s="19" t="s">
        <v>87</v>
      </c>
      <c r="BK174" s="161">
        <f t="shared" si="35"/>
        <v>0</v>
      </c>
      <c r="BL174" s="19" t="s">
        <v>217</v>
      </c>
      <c r="BM174" s="19" t="s">
        <v>311</v>
      </c>
    </row>
    <row r="175" spans="2:65" s="1" customFormat="1" ht="25.5" customHeight="1">
      <c r="B175" s="151"/>
      <c r="C175" s="152" t="s">
        <v>312</v>
      </c>
      <c r="D175" s="152" t="s">
        <v>153</v>
      </c>
      <c r="E175" s="153" t="s">
        <v>313</v>
      </c>
      <c r="F175" s="222" t="s">
        <v>314</v>
      </c>
      <c r="G175" s="222"/>
      <c r="H175" s="222"/>
      <c r="I175" s="222"/>
      <c r="J175" s="154" t="s">
        <v>302</v>
      </c>
      <c r="K175" s="155">
        <v>5</v>
      </c>
      <c r="L175" s="156"/>
      <c r="M175" s="223"/>
      <c r="N175" s="223"/>
      <c r="O175" s="223"/>
      <c r="P175" s="223"/>
      <c r="Q175" s="223"/>
      <c r="R175" s="157"/>
      <c r="T175" s="158" t="s">
        <v>5</v>
      </c>
      <c r="U175" s="41" t="s">
        <v>42</v>
      </c>
      <c r="V175" s="117">
        <f t="shared" si="24"/>
        <v>0</v>
      </c>
      <c r="W175" s="117">
        <f t="shared" si="25"/>
        <v>0</v>
      </c>
      <c r="X175" s="117">
        <f t="shared" si="26"/>
        <v>0</v>
      </c>
      <c r="Y175" s="159">
        <v>3.4407299999999998</v>
      </c>
      <c r="Z175" s="159">
        <f t="shared" si="27"/>
        <v>17.20365</v>
      </c>
      <c r="AA175" s="159">
        <v>6.7000000000000002E-4</v>
      </c>
      <c r="AB175" s="159">
        <f t="shared" si="28"/>
        <v>3.3500000000000001E-3</v>
      </c>
      <c r="AC175" s="159">
        <v>0</v>
      </c>
      <c r="AD175" s="160">
        <f t="shared" si="29"/>
        <v>0</v>
      </c>
      <c r="AR175" s="19" t="s">
        <v>217</v>
      </c>
      <c r="AT175" s="19" t="s">
        <v>153</v>
      </c>
      <c r="AU175" s="19" t="s">
        <v>87</v>
      </c>
      <c r="AY175" s="19" t="s">
        <v>152</v>
      </c>
      <c r="BE175" s="161">
        <f t="shared" si="30"/>
        <v>0</v>
      </c>
      <c r="BF175" s="161">
        <f t="shared" si="31"/>
        <v>0</v>
      </c>
      <c r="BG175" s="161">
        <f t="shared" si="32"/>
        <v>0</v>
      </c>
      <c r="BH175" s="161">
        <f t="shared" si="33"/>
        <v>0</v>
      </c>
      <c r="BI175" s="161">
        <f t="shared" si="34"/>
        <v>0</v>
      </c>
      <c r="BJ175" s="19" t="s">
        <v>87</v>
      </c>
      <c r="BK175" s="161">
        <f t="shared" si="35"/>
        <v>0</v>
      </c>
      <c r="BL175" s="19" t="s">
        <v>217</v>
      </c>
      <c r="BM175" s="19" t="s">
        <v>315</v>
      </c>
    </row>
    <row r="176" spans="2:65" s="1" customFormat="1" ht="25.5" customHeight="1">
      <c r="B176" s="151"/>
      <c r="C176" s="152" t="s">
        <v>316</v>
      </c>
      <c r="D176" s="152" t="s">
        <v>153</v>
      </c>
      <c r="E176" s="153" t="s">
        <v>317</v>
      </c>
      <c r="F176" s="222" t="s">
        <v>318</v>
      </c>
      <c r="G176" s="222"/>
      <c r="H176" s="222"/>
      <c r="I176" s="222"/>
      <c r="J176" s="154" t="s">
        <v>302</v>
      </c>
      <c r="K176" s="155">
        <v>2</v>
      </c>
      <c r="L176" s="156"/>
      <c r="M176" s="223"/>
      <c r="N176" s="223"/>
      <c r="O176" s="223"/>
      <c r="P176" s="223"/>
      <c r="Q176" s="223"/>
      <c r="R176" s="157"/>
      <c r="T176" s="158" t="s">
        <v>5</v>
      </c>
      <c r="U176" s="41" t="s">
        <v>42</v>
      </c>
      <c r="V176" s="117">
        <f t="shared" si="24"/>
        <v>0</v>
      </c>
      <c r="W176" s="117">
        <f t="shared" si="25"/>
        <v>0</v>
      </c>
      <c r="X176" s="117">
        <f t="shared" si="26"/>
        <v>0</v>
      </c>
      <c r="Y176" s="159">
        <v>1.28016</v>
      </c>
      <c r="Z176" s="159">
        <f t="shared" si="27"/>
        <v>2.5603199999999999</v>
      </c>
      <c r="AA176" s="159">
        <v>2.4000000000000001E-4</v>
      </c>
      <c r="AB176" s="159">
        <f t="shared" si="28"/>
        <v>4.8000000000000001E-4</v>
      </c>
      <c r="AC176" s="159">
        <v>0</v>
      </c>
      <c r="AD176" s="160">
        <f t="shared" si="29"/>
        <v>0</v>
      </c>
      <c r="AR176" s="19" t="s">
        <v>217</v>
      </c>
      <c r="AT176" s="19" t="s">
        <v>153</v>
      </c>
      <c r="AU176" s="19" t="s">
        <v>87</v>
      </c>
      <c r="AY176" s="19" t="s">
        <v>152</v>
      </c>
      <c r="BE176" s="161">
        <f t="shared" si="30"/>
        <v>0</v>
      </c>
      <c r="BF176" s="161">
        <f t="shared" si="31"/>
        <v>0</v>
      </c>
      <c r="BG176" s="161">
        <f t="shared" si="32"/>
        <v>0</v>
      </c>
      <c r="BH176" s="161">
        <f t="shared" si="33"/>
        <v>0</v>
      </c>
      <c r="BI176" s="161">
        <f t="shared" si="34"/>
        <v>0</v>
      </c>
      <c r="BJ176" s="19" t="s">
        <v>87</v>
      </c>
      <c r="BK176" s="161">
        <f t="shared" si="35"/>
        <v>0</v>
      </c>
      <c r="BL176" s="19" t="s">
        <v>217</v>
      </c>
      <c r="BM176" s="19" t="s">
        <v>319</v>
      </c>
    </row>
    <row r="177" spans="2:65" s="1" customFormat="1" ht="25.5" customHeight="1">
      <c r="B177" s="151"/>
      <c r="C177" s="152" t="s">
        <v>320</v>
      </c>
      <c r="D177" s="152" t="s">
        <v>153</v>
      </c>
      <c r="E177" s="153" t="s">
        <v>321</v>
      </c>
      <c r="F177" s="222" t="s">
        <v>322</v>
      </c>
      <c r="G177" s="222"/>
      <c r="H177" s="222"/>
      <c r="I177" s="222"/>
      <c r="J177" s="154" t="s">
        <v>302</v>
      </c>
      <c r="K177" s="155">
        <v>4</v>
      </c>
      <c r="L177" s="156"/>
      <c r="M177" s="223"/>
      <c r="N177" s="223"/>
      <c r="O177" s="223"/>
      <c r="P177" s="223"/>
      <c r="Q177" s="223"/>
      <c r="R177" s="157"/>
      <c r="T177" s="158" t="s">
        <v>5</v>
      </c>
      <c r="U177" s="41" t="s">
        <v>42</v>
      </c>
      <c r="V177" s="117">
        <f t="shared" si="24"/>
        <v>0</v>
      </c>
      <c r="W177" s="117">
        <f t="shared" si="25"/>
        <v>0</v>
      </c>
      <c r="X177" s="117">
        <f t="shared" si="26"/>
        <v>0</v>
      </c>
      <c r="Y177" s="159">
        <v>1.3502000000000001</v>
      </c>
      <c r="Z177" s="159">
        <f t="shared" si="27"/>
        <v>5.4008000000000003</v>
      </c>
      <c r="AA177" s="159">
        <v>2.9999999999999997E-4</v>
      </c>
      <c r="AB177" s="159">
        <f t="shared" si="28"/>
        <v>1.1999999999999999E-3</v>
      </c>
      <c r="AC177" s="159">
        <v>0</v>
      </c>
      <c r="AD177" s="160">
        <f t="shared" si="29"/>
        <v>0</v>
      </c>
      <c r="AR177" s="19" t="s">
        <v>217</v>
      </c>
      <c r="AT177" s="19" t="s">
        <v>153</v>
      </c>
      <c r="AU177" s="19" t="s">
        <v>87</v>
      </c>
      <c r="AY177" s="19" t="s">
        <v>152</v>
      </c>
      <c r="BE177" s="161">
        <f t="shared" si="30"/>
        <v>0</v>
      </c>
      <c r="BF177" s="161">
        <f t="shared" si="31"/>
        <v>0</v>
      </c>
      <c r="BG177" s="161">
        <f t="shared" si="32"/>
        <v>0</v>
      </c>
      <c r="BH177" s="161">
        <f t="shared" si="33"/>
        <v>0</v>
      </c>
      <c r="BI177" s="161">
        <f t="shared" si="34"/>
        <v>0</v>
      </c>
      <c r="BJ177" s="19" t="s">
        <v>87</v>
      </c>
      <c r="BK177" s="161">
        <f t="shared" si="35"/>
        <v>0</v>
      </c>
      <c r="BL177" s="19" t="s">
        <v>217</v>
      </c>
      <c r="BM177" s="19" t="s">
        <v>323</v>
      </c>
    </row>
    <row r="178" spans="2:65" s="1" customFormat="1" ht="25.5" customHeight="1">
      <c r="B178" s="151"/>
      <c r="C178" s="152" t="s">
        <v>324</v>
      </c>
      <c r="D178" s="152" t="s">
        <v>153</v>
      </c>
      <c r="E178" s="153" t="s">
        <v>325</v>
      </c>
      <c r="F178" s="222" t="s">
        <v>326</v>
      </c>
      <c r="G178" s="222"/>
      <c r="H178" s="222"/>
      <c r="I178" s="222"/>
      <c r="J178" s="154" t="s">
        <v>302</v>
      </c>
      <c r="K178" s="155">
        <v>2</v>
      </c>
      <c r="L178" s="156"/>
      <c r="M178" s="223"/>
      <c r="N178" s="223"/>
      <c r="O178" s="223"/>
      <c r="P178" s="223"/>
      <c r="Q178" s="223"/>
      <c r="R178" s="157"/>
      <c r="T178" s="158" t="s">
        <v>5</v>
      </c>
      <c r="U178" s="41" t="s">
        <v>42</v>
      </c>
      <c r="V178" s="117">
        <f t="shared" si="24"/>
        <v>0</v>
      </c>
      <c r="W178" s="117">
        <f t="shared" si="25"/>
        <v>0</v>
      </c>
      <c r="X178" s="117">
        <f t="shared" si="26"/>
        <v>0</v>
      </c>
      <c r="Y178" s="159">
        <v>1.82023</v>
      </c>
      <c r="Z178" s="159">
        <f t="shared" si="27"/>
        <v>3.64046</v>
      </c>
      <c r="AA178" s="159">
        <v>3.4000000000000002E-4</v>
      </c>
      <c r="AB178" s="159">
        <f t="shared" si="28"/>
        <v>6.8000000000000005E-4</v>
      </c>
      <c r="AC178" s="159">
        <v>0</v>
      </c>
      <c r="AD178" s="160">
        <f t="shared" si="29"/>
        <v>0</v>
      </c>
      <c r="AR178" s="19" t="s">
        <v>217</v>
      </c>
      <c r="AT178" s="19" t="s">
        <v>153</v>
      </c>
      <c r="AU178" s="19" t="s">
        <v>87</v>
      </c>
      <c r="AY178" s="19" t="s">
        <v>152</v>
      </c>
      <c r="BE178" s="161">
        <f t="shared" si="30"/>
        <v>0</v>
      </c>
      <c r="BF178" s="161">
        <f t="shared" si="31"/>
        <v>0</v>
      </c>
      <c r="BG178" s="161">
        <f t="shared" si="32"/>
        <v>0</v>
      </c>
      <c r="BH178" s="161">
        <f t="shared" si="33"/>
        <v>0</v>
      </c>
      <c r="BI178" s="161">
        <f t="shared" si="34"/>
        <v>0</v>
      </c>
      <c r="BJ178" s="19" t="s">
        <v>87</v>
      </c>
      <c r="BK178" s="161">
        <f t="shared" si="35"/>
        <v>0</v>
      </c>
      <c r="BL178" s="19" t="s">
        <v>217</v>
      </c>
      <c r="BM178" s="19" t="s">
        <v>327</v>
      </c>
    </row>
    <row r="179" spans="2:65" s="1" customFormat="1" ht="38.25" customHeight="1">
      <c r="B179" s="151"/>
      <c r="C179" s="152" t="s">
        <v>328</v>
      </c>
      <c r="D179" s="152" t="s">
        <v>153</v>
      </c>
      <c r="E179" s="153" t="s">
        <v>329</v>
      </c>
      <c r="F179" s="222" t="s">
        <v>330</v>
      </c>
      <c r="G179" s="222"/>
      <c r="H179" s="222"/>
      <c r="I179" s="222"/>
      <c r="J179" s="154" t="s">
        <v>165</v>
      </c>
      <c r="K179" s="155">
        <v>1.5</v>
      </c>
      <c r="L179" s="156"/>
      <c r="M179" s="223"/>
      <c r="N179" s="223"/>
      <c r="O179" s="223"/>
      <c r="P179" s="223"/>
      <c r="Q179" s="223"/>
      <c r="R179" s="157"/>
      <c r="T179" s="158" t="s">
        <v>5</v>
      </c>
      <c r="U179" s="41" t="s">
        <v>42</v>
      </c>
      <c r="V179" s="117">
        <f t="shared" si="24"/>
        <v>0</v>
      </c>
      <c r="W179" s="117">
        <f t="shared" si="25"/>
        <v>0</v>
      </c>
      <c r="X179" s="117">
        <f t="shared" si="26"/>
        <v>0</v>
      </c>
      <c r="Y179" s="159">
        <v>0.32</v>
      </c>
      <c r="Z179" s="159">
        <f t="shared" si="27"/>
        <v>0.48</v>
      </c>
      <c r="AA179" s="159">
        <v>1.8500000000000001E-3</v>
      </c>
      <c r="AB179" s="159">
        <f t="shared" si="28"/>
        <v>2.7750000000000001E-3</v>
      </c>
      <c r="AC179" s="159">
        <v>0</v>
      </c>
      <c r="AD179" s="160">
        <f t="shared" si="29"/>
        <v>0</v>
      </c>
      <c r="AR179" s="19" t="s">
        <v>217</v>
      </c>
      <c r="AT179" s="19" t="s">
        <v>153</v>
      </c>
      <c r="AU179" s="19" t="s">
        <v>87</v>
      </c>
      <c r="AY179" s="19" t="s">
        <v>152</v>
      </c>
      <c r="BE179" s="161">
        <f t="shared" si="30"/>
        <v>0</v>
      </c>
      <c r="BF179" s="161">
        <f t="shared" si="31"/>
        <v>0</v>
      </c>
      <c r="BG179" s="161">
        <f t="shared" si="32"/>
        <v>0</v>
      </c>
      <c r="BH179" s="161">
        <f t="shared" si="33"/>
        <v>0</v>
      </c>
      <c r="BI179" s="161">
        <f t="shared" si="34"/>
        <v>0</v>
      </c>
      <c r="BJ179" s="19" t="s">
        <v>87</v>
      </c>
      <c r="BK179" s="161">
        <f t="shared" si="35"/>
        <v>0</v>
      </c>
      <c r="BL179" s="19" t="s">
        <v>217</v>
      </c>
      <c r="BM179" s="19" t="s">
        <v>331</v>
      </c>
    </row>
    <row r="180" spans="2:65" s="1" customFormat="1" ht="38.25" customHeight="1">
      <c r="B180" s="151"/>
      <c r="C180" s="152" t="s">
        <v>332</v>
      </c>
      <c r="D180" s="152" t="s">
        <v>153</v>
      </c>
      <c r="E180" s="153" t="s">
        <v>333</v>
      </c>
      <c r="F180" s="222" t="s">
        <v>334</v>
      </c>
      <c r="G180" s="222"/>
      <c r="H180" s="222"/>
      <c r="I180" s="222"/>
      <c r="J180" s="154" t="s">
        <v>165</v>
      </c>
      <c r="K180" s="155">
        <v>22</v>
      </c>
      <c r="L180" s="156"/>
      <c r="M180" s="223"/>
      <c r="N180" s="223"/>
      <c r="O180" s="223"/>
      <c r="P180" s="223"/>
      <c r="Q180" s="223"/>
      <c r="R180" s="157"/>
      <c r="T180" s="158" t="s">
        <v>5</v>
      </c>
      <c r="U180" s="41" t="s">
        <v>42</v>
      </c>
      <c r="V180" s="117">
        <f t="shared" si="24"/>
        <v>0</v>
      </c>
      <c r="W180" s="117">
        <f t="shared" si="25"/>
        <v>0</v>
      </c>
      <c r="X180" s="117">
        <f t="shared" si="26"/>
        <v>0</v>
      </c>
      <c r="Y180" s="159">
        <v>0.46640999999999999</v>
      </c>
      <c r="Z180" s="159">
        <f t="shared" si="27"/>
        <v>10.26102</v>
      </c>
      <c r="AA180" s="159">
        <v>4.1599999999999996E-3</v>
      </c>
      <c r="AB180" s="159">
        <f t="shared" si="28"/>
        <v>9.151999999999999E-2</v>
      </c>
      <c r="AC180" s="159">
        <v>0</v>
      </c>
      <c r="AD180" s="160">
        <f t="shared" si="29"/>
        <v>0</v>
      </c>
      <c r="AR180" s="19" t="s">
        <v>217</v>
      </c>
      <c r="AT180" s="19" t="s">
        <v>153</v>
      </c>
      <c r="AU180" s="19" t="s">
        <v>87</v>
      </c>
      <c r="AY180" s="19" t="s">
        <v>152</v>
      </c>
      <c r="BE180" s="161">
        <f t="shared" si="30"/>
        <v>0</v>
      </c>
      <c r="BF180" s="161">
        <f t="shared" si="31"/>
        <v>0</v>
      </c>
      <c r="BG180" s="161">
        <f t="shared" si="32"/>
        <v>0</v>
      </c>
      <c r="BH180" s="161">
        <f t="shared" si="33"/>
        <v>0</v>
      </c>
      <c r="BI180" s="161">
        <f t="shared" si="34"/>
        <v>0</v>
      </c>
      <c r="BJ180" s="19" t="s">
        <v>87</v>
      </c>
      <c r="BK180" s="161">
        <f t="shared" si="35"/>
        <v>0</v>
      </c>
      <c r="BL180" s="19" t="s">
        <v>217</v>
      </c>
      <c r="BM180" s="19" t="s">
        <v>335</v>
      </c>
    </row>
    <row r="181" spans="2:65" s="1" customFormat="1" ht="38.25" customHeight="1">
      <c r="B181" s="151"/>
      <c r="C181" s="152" t="s">
        <v>336</v>
      </c>
      <c r="D181" s="152" t="s">
        <v>153</v>
      </c>
      <c r="E181" s="153" t="s">
        <v>337</v>
      </c>
      <c r="F181" s="222" t="s">
        <v>338</v>
      </c>
      <c r="G181" s="222"/>
      <c r="H181" s="222"/>
      <c r="I181" s="222"/>
      <c r="J181" s="154" t="s">
        <v>165</v>
      </c>
      <c r="K181" s="155">
        <v>4</v>
      </c>
      <c r="L181" s="156"/>
      <c r="M181" s="223"/>
      <c r="N181" s="223"/>
      <c r="O181" s="223"/>
      <c r="P181" s="223"/>
      <c r="Q181" s="223"/>
      <c r="R181" s="157"/>
      <c r="T181" s="158" t="s">
        <v>5</v>
      </c>
      <c r="U181" s="41" t="s">
        <v>42</v>
      </c>
      <c r="V181" s="117">
        <f t="shared" si="24"/>
        <v>0</v>
      </c>
      <c r="W181" s="117">
        <f t="shared" si="25"/>
        <v>0</v>
      </c>
      <c r="X181" s="117">
        <f t="shared" si="26"/>
        <v>0</v>
      </c>
      <c r="Y181" s="159">
        <v>0.61638999999999999</v>
      </c>
      <c r="Z181" s="159">
        <f t="shared" si="27"/>
        <v>2.46556</v>
      </c>
      <c r="AA181" s="159">
        <v>7.5500000000000003E-3</v>
      </c>
      <c r="AB181" s="159">
        <f t="shared" si="28"/>
        <v>3.0200000000000001E-2</v>
      </c>
      <c r="AC181" s="159">
        <v>0</v>
      </c>
      <c r="AD181" s="160">
        <f t="shared" si="29"/>
        <v>0</v>
      </c>
      <c r="AR181" s="19" t="s">
        <v>217</v>
      </c>
      <c r="AT181" s="19" t="s">
        <v>153</v>
      </c>
      <c r="AU181" s="19" t="s">
        <v>87</v>
      </c>
      <c r="AY181" s="19" t="s">
        <v>152</v>
      </c>
      <c r="BE181" s="161">
        <f t="shared" si="30"/>
        <v>0</v>
      </c>
      <c r="BF181" s="161">
        <f t="shared" si="31"/>
        <v>0</v>
      </c>
      <c r="BG181" s="161">
        <f t="shared" si="32"/>
        <v>0</v>
      </c>
      <c r="BH181" s="161">
        <f t="shared" si="33"/>
        <v>0</v>
      </c>
      <c r="BI181" s="161">
        <f t="shared" si="34"/>
        <v>0</v>
      </c>
      <c r="BJ181" s="19" t="s">
        <v>87</v>
      </c>
      <c r="BK181" s="161">
        <f t="shared" si="35"/>
        <v>0</v>
      </c>
      <c r="BL181" s="19" t="s">
        <v>217</v>
      </c>
      <c r="BM181" s="19" t="s">
        <v>339</v>
      </c>
    </row>
    <row r="182" spans="2:65" s="1" customFormat="1" ht="38.25" customHeight="1">
      <c r="B182" s="151"/>
      <c r="C182" s="152" t="s">
        <v>340</v>
      </c>
      <c r="D182" s="152" t="s">
        <v>153</v>
      </c>
      <c r="E182" s="153" t="s">
        <v>341</v>
      </c>
      <c r="F182" s="222" t="s">
        <v>342</v>
      </c>
      <c r="G182" s="222"/>
      <c r="H182" s="222"/>
      <c r="I182" s="222"/>
      <c r="J182" s="154" t="s">
        <v>165</v>
      </c>
      <c r="K182" s="155">
        <v>8</v>
      </c>
      <c r="L182" s="156"/>
      <c r="M182" s="223"/>
      <c r="N182" s="223"/>
      <c r="O182" s="223"/>
      <c r="P182" s="223"/>
      <c r="Q182" s="223"/>
      <c r="R182" s="157"/>
      <c r="T182" s="158" t="s">
        <v>5</v>
      </c>
      <c r="U182" s="41" t="s">
        <v>42</v>
      </c>
      <c r="V182" s="117">
        <f t="shared" si="24"/>
        <v>0</v>
      </c>
      <c r="W182" s="117">
        <f t="shared" si="25"/>
        <v>0</v>
      </c>
      <c r="X182" s="117">
        <f t="shared" si="26"/>
        <v>0</v>
      </c>
      <c r="Y182" s="159">
        <v>0.73501000000000005</v>
      </c>
      <c r="Z182" s="159">
        <f t="shared" si="27"/>
        <v>5.8800800000000004</v>
      </c>
      <c r="AA182" s="159">
        <v>1.0319999999999999E-2</v>
      </c>
      <c r="AB182" s="159">
        <f t="shared" si="28"/>
        <v>8.2559999999999995E-2</v>
      </c>
      <c r="AC182" s="159">
        <v>0</v>
      </c>
      <c r="AD182" s="160">
        <f t="shared" si="29"/>
        <v>0</v>
      </c>
      <c r="AR182" s="19" t="s">
        <v>217</v>
      </c>
      <c r="AT182" s="19" t="s">
        <v>153</v>
      </c>
      <c r="AU182" s="19" t="s">
        <v>87</v>
      </c>
      <c r="AY182" s="19" t="s">
        <v>152</v>
      </c>
      <c r="BE182" s="161">
        <f t="shared" si="30"/>
        <v>0</v>
      </c>
      <c r="BF182" s="161">
        <f t="shared" si="31"/>
        <v>0</v>
      </c>
      <c r="BG182" s="161">
        <f t="shared" si="32"/>
        <v>0</v>
      </c>
      <c r="BH182" s="161">
        <f t="shared" si="33"/>
        <v>0</v>
      </c>
      <c r="BI182" s="161">
        <f t="shared" si="34"/>
        <v>0</v>
      </c>
      <c r="BJ182" s="19" t="s">
        <v>87</v>
      </c>
      <c r="BK182" s="161">
        <f t="shared" si="35"/>
        <v>0</v>
      </c>
      <c r="BL182" s="19" t="s">
        <v>217</v>
      </c>
      <c r="BM182" s="19" t="s">
        <v>343</v>
      </c>
    </row>
    <row r="183" spans="2:65" s="1" customFormat="1" ht="38.25" customHeight="1">
      <c r="B183" s="151"/>
      <c r="C183" s="152" t="s">
        <v>344</v>
      </c>
      <c r="D183" s="152" t="s">
        <v>153</v>
      </c>
      <c r="E183" s="153" t="s">
        <v>345</v>
      </c>
      <c r="F183" s="222" t="s">
        <v>346</v>
      </c>
      <c r="G183" s="222"/>
      <c r="H183" s="222"/>
      <c r="I183" s="222"/>
      <c r="J183" s="154" t="s">
        <v>165</v>
      </c>
      <c r="K183" s="155">
        <v>7</v>
      </c>
      <c r="L183" s="156"/>
      <c r="M183" s="223"/>
      <c r="N183" s="223"/>
      <c r="O183" s="223"/>
      <c r="P183" s="223"/>
      <c r="Q183" s="223"/>
      <c r="R183" s="157"/>
      <c r="T183" s="158" t="s">
        <v>5</v>
      </c>
      <c r="U183" s="41" t="s">
        <v>42</v>
      </c>
      <c r="V183" s="117">
        <f t="shared" si="24"/>
        <v>0</v>
      </c>
      <c r="W183" s="117">
        <f t="shared" si="25"/>
        <v>0</v>
      </c>
      <c r="X183" s="117">
        <f t="shared" si="26"/>
        <v>0</v>
      </c>
      <c r="Y183" s="159">
        <v>1.1197299999999999</v>
      </c>
      <c r="Z183" s="159">
        <f t="shared" si="27"/>
        <v>7.8381099999999995</v>
      </c>
      <c r="AA183" s="159">
        <v>2.5329999999999998E-2</v>
      </c>
      <c r="AB183" s="159">
        <f t="shared" si="28"/>
        <v>0.17731</v>
      </c>
      <c r="AC183" s="159">
        <v>0</v>
      </c>
      <c r="AD183" s="160">
        <f t="shared" si="29"/>
        <v>0</v>
      </c>
      <c r="AR183" s="19" t="s">
        <v>217</v>
      </c>
      <c r="AT183" s="19" t="s">
        <v>153</v>
      </c>
      <c r="AU183" s="19" t="s">
        <v>87</v>
      </c>
      <c r="AY183" s="19" t="s">
        <v>152</v>
      </c>
      <c r="BE183" s="161">
        <f t="shared" si="30"/>
        <v>0</v>
      </c>
      <c r="BF183" s="161">
        <f t="shared" si="31"/>
        <v>0</v>
      </c>
      <c r="BG183" s="161">
        <f t="shared" si="32"/>
        <v>0</v>
      </c>
      <c r="BH183" s="161">
        <f t="shared" si="33"/>
        <v>0</v>
      </c>
      <c r="BI183" s="161">
        <f t="shared" si="34"/>
        <v>0</v>
      </c>
      <c r="BJ183" s="19" t="s">
        <v>87</v>
      </c>
      <c r="BK183" s="161">
        <f t="shared" si="35"/>
        <v>0</v>
      </c>
      <c r="BL183" s="19" t="s">
        <v>217</v>
      </c>
      <c r="BM183" s="19" t="s">
        <v>347</v>
      </c>
    </row>
    <row r="184" spans="2:65" s="1" customFormat="1" ht="25.5" customHeight="1">
      <c r="B184" s="151"/>
      <c r="C184" s="152" t="s">
        <v>348</v>
      </c>
      <c r="D184" s="152" t="s">
        <v>153</v>
      </c>
      <c r="E184" s="153" t="s">
        <v>349</v>
      </c>
      <c r="F184" s="222" t="s">
        <v>350</v>
      </c>
      <c r="G184" s="222"/>
      <c r="H184" s="222"/>
      <c r="I184" s="222"/>
      <c r="J184" s="154" t="s">
        <v>165</v>
      </c>
      <c r="K184" s="155">
        <v>35.5</v>
      </c>
      <c r="L184" s="156"/>
      <c r="M184" s="223"/>
      <c r="N184" s="223"/>
      <c r="O184" s="223"/>
      <c r="P184" s="223"/>
      <c r="Q184" s="223"/>
      <c r="R184" s="157"/>
      <c r="T184" s="158" t="s">
        <v>5</v>
      </c>
      <c r="U184" s="41" t="s">
        <v>42</v>
      </c>
      <c r="V184" s="117">
        <f t="shared" si="24"/>
        <v>0</v>
      </c>
      <c r="W184" s="117">
        <f t="shared" si="25"/>
        <v>0</v>
      </c>
      <c r="X184" s="117">
        <f t="shared" si="26"/>
        <v>0</v>
      </c>
      <c r="Y184" s="159">
        <v>3.1E-2</v>
      </c>
      <c r="Z184" s="159">
        <f t="shared" si="27"/>
        <v>1.1005</v>
      </c>
      <c r="AA184" s="159">
        <v>0</v>
      </c>
      <c r="AB184" s="159">
        <f t="shared" si="28"/>
        <v>0</v>
      </c>
      <c r="AC184" s="159">
        <v>0</v>
      </c>
      <c r="AD184" s="160">
        <f t="shared" si="29"/>
        <v>0</v>
      </c>
      <c r="AR184" s="19" t="s">
        <v>217</v>
      </c>
      <c r="AT184" s="19" t="s">
        <v>153</v>
      </c>
      <c r="AU184" s="19" t="s">
        <v>87</v>
      </c>
      <c r="AY184" s="19" t="s">
        <v>152</v>
      </c>
      <c r="BE184" s="161">
        <f t="shared" si="30"/>
        <v>0</v>
      </c>
      <c r="BF184" s="161">
        <f t="shared" si="31"/>
        <v>0</v>
      </c>
      <c r="BG184" s="161">
        <f t="shared" si="32"/>
        <v>0</v>
      </c>
      <c r="BH184" s="161">
        <f t="shared" si="33"/>
        <v>0</v>
      </c>
      <c r="BI184" s="161">
        <f t="shared" si="34"/>
        <v>0</v>
      </c>
      <c r="BJ184" s="19" t="s">
        <v>87</v>
      </c>
      <c r="BK184" s="161">
        <f t="shared" si="35"/>
        <v>0</v>
      </c>
      <c r="BL184" s="19" t="s">
        <v>217</v>
      </c>
      <c r="BM184" s="19" t="s">
        <v>351</v>
      </c>
    </row>
    <row r="185" spans="2:65" s="1" customFormat="1" ht="25.5" customHeight="1">
      <c r="B185" s="151"/>
      <c r="C185" s="152" t="s">
        <v>352</v>
      </c>
      <c r="D185" s="152" t="s">
        <v>153</v>
      </c>
      <c r="E185" s="153" t="s">
        <v>353</v>
      </c>
      <c r="F185" s="222" t="s">
        <v>354</v>
      </c>
      <c r="G185" s="222"/>
      <c r="H185" s="222"/>
      <c r="I185" s="222"/>
      <c r="J185" s="154" t="s">
        <v>165</v>
      </c>
      <c r="K185" s="155">
        <v>7</v>
      </c>
      <c r="L185" s="156"/>
      <c r="M185" s="223"/>
      <c r="N185" s="223"/>
      <c r="O185" s="223"/>
      <c r="P185" s="223"/>
      <c r="Q185" s="223"/>
      <c r="R185" s="157"/>
      <c r="T185" s="158" t="s">
        <v>5</v>
      </c>
      <c r="U185" s="41" t="s">
        <v>42</v>
      </c>
      <c r="V185" s="117">
        <f t="shared" si="24"/>
        <v>0</v>
      </c>
      <c r="W185" s="117">
        <f t="shared" si="25"/>
        <v>0</v>
      </c>
      <c r="X185" s="117">
        <f t="shared" si="26"/>
        <v>0</v>
      </c>
      <c r="Y185" s="159">
        <v>5.8999999999999997E-2</v>
      </c>
      <c r="Z185" s="159">
        <f t="shared" si="27"/>
        <v>0.41299999999999998</v>
      </c>
      <c r="AA185" s="159">
        <v>0</v>
      </c>
      <c r="AB185" s="159">
        <f t="shared" si="28"/>
        <v>0</v>
      </c>
      <c r="AC185" s="159">
        <v>0</v>
      </c>
      <c r="AD185" s="160">
        <f t="shared" si="29"/>
        <v>0</v>
      </c>
      <c r="AR185" s="19" t="s">
        <v>217</v>
      </c>
      <c r="AT185" s="19" t="s">
        <v>153</v>
      </c>
      <c r="AU185" s="19" t="s">
        <v>87</v>
      </c>
      <c r="AY185" s="19" t="s">
        <v>152</v>
      </c>
      <c r="BE185" s="161">
        <f t="shared" si="30"/>
        <v>0</v>
      </c>
      <c r="BF185" s="161">
        <f t="shared" si="31"/>
        <v>0</v>
      </c>
      <c r="BG185" s="161">
        <f t="shared" si="32"/>
        <v>0</v>
      </c>
      <c r="BH185" s="161">
        <f t="shared" si="33"/>
        <v>0</v>
      </c>
      <c r="BI185" s="161">
        <f t="shared" si="34"/>
        <v>0</v>
      </c>
      <c r="BJ185" s="19" t="s">
        <v>87</v>
      </c>
      <c r="BK185" s="161">
        <f t="shared" si="35"/>
        <v>0</v>
      </c>
      <c r="BL185" s="19" t="s">
        <v>217</v>
      </c>
      <c r="BM185" s="19" t="s">
        <v>355</v>
      </c>
    </row>
    <row r="186" spans="2:65" s="1" customFormat="1" ht="16.5" customHeight="1">
      <c r="B186" s="151"/>
      <c r="C186" s="152" t="s">
        <v>356</v>
      </c>
      <c r="D186" s="152" t="s">
        <v>153</v>
      </c>
      <c r="E186" s="153" t="s">
        <v>357</v>
      </c>
      <c r="F186" s="222" t="s">
        <v>358</v>
      </c>
      <c r="G186" s="222"/>
      <c r="H186" s="222"/>
      <c r="I186" s="222"/>
      <c r="J186" s="154" t="s">
        <v>302</v>
      </c>
      <c r="K186" s="155">
        <v>2</v>
      </c>
      <c r="L186" s="156"/>
      <c r="M186" s="223"/>
      <c r="N186" s="223"/>
      <c r="O186" s="223"/>
      <c r="P186" s="223"/>
      <c r="Q186" s="223"/>
      <c r="R186" s="157"/>
      <c r="T186" s="158" t="s">
        <v>5</v>
      </c>
      <c r="U186" s="41" t="s">
        <v>42</v>
      </c>
      <c r="V186" s="117">
        <f t="shared" si="24"/>
        <v>0</v>
      </c>
      <c r="W186" s="117">
        <f t="shared" si="25"/>
        <v>0</v>
      </c>
      <c r="X186" s="117">
        <f t="shared" si="26"/>
        <v>0</v>
      </c>
      <c r="Y186" s="159">
        <v>0.29235</v>
      </c>
      <c r="Z186" s="159">
        <f t="shared" si="27"/>
        <v>0.5847</v>
      </c>
      <c r="AA186" s="159">
        <v>6.0999999999999997E-4</v>
      </c>
      <c r="AB186" s="159">
        <f t="shared" si="28"/>
        <v>1.2199999999999999E-3</v>
      </c>
      <c r="AC186" s="159">
        <v>0</v>
      </c>
      <c r="AD186" s="160">
        <f t="shared" si="29"/>
        <v>0</v>
      </c>
      <c r="AR186" s="19" t="s">
        <v>217</v>
      </c>
      <c r="AT186" s="19" t="s">
        <v>153</v>
      </c>
      <c r="AU186" s="19" t="s">
        <v>87</v>
      </c>
      <c r="AY186" s="19" t="s">
        <v>152</v>
      </c>
      <c r="BE186" s="161">
        <f t="shared" si="30"/>
        <v>0</v>
      </c>
      <c r="BF186" s="161">
        <f t="shared" si="31"/>
        <v>0</v>
      </c>
      <c r="BG186" s="161">
        <f t="shared" si="32"/>
        <v>0</v>
      </c>
      <c r="BH186" s="161">
        <f t="shared" si="33"/>
        <v>0</v>
      </c>
      <c r="BI186" s="161">
        <f t="shared" si="34"/>
        <v>0</v>
      </c>
      <c r="BJ186" s="19" t="s">
        <v>87</v>
      </c>
      <c r="BK186" s="161">
        <f t="shared" si="35"/>
        <v>0</v>
      </c>
      <c r="BL186" s="19" t="s">
        <v>217</v>
      </c>
      <c r="BM186" s="19" t="s">
        <v>359</v>
      </c>
    </row>
    <row r="187" spans="2:65" s="1" customFormat="1" ht="16.5" customHeight="1">
      <c r="B187" s="151"/>
      <c r="C187" s="152" t="s">
        <v>360</v>
      </c>
      <c r="D187" s="152" t="s">
        <v>153</v>
      </c>
      <c r="E187" s="153" t="s">
        <v>361</v>
      </c>
      <c r="F187" s="222" t="s">
        <v>362</v>
      </c>
      <c r="G187" s="222"/>
      <c r="H187" s="222"/>
      <c r="I187" s="222"/>
      <c r="J187" s="154" t="s">
        <v>302</v>
      </c>
      <c r="K187" s="155">
        <v>2</v>
      </c>
      <c r="L187" s="156"/>
      <c r="M187" s="223"/>
      <c r="N187" s="223"/>
      <c r="O187" s="223"/>
      <c r="P187" s="223"/>
      <c r="Q187" s="223"/>
      <c r="R187" s="157"/>
      <c r="T187" s="158" t="s">
        <v>5</v>
      </c>
      <c r="U187" s="41" t="s">
        <v>42</v>
      </c>
      <c r="V187" s="117">
        <f t="shared" si="24"/>
        <v>0</v>
      </c>
      <c r="W187" s="117">
        <f t="shared" si="25"/>
        <v>0</v>
      </c>
      <c r="X187" s="117">
        <f t="shared" si="26"/>
        <v>0</v>
      </c>
      <c r="Y187" s="159">
        <v>0.55517000000000005</v>
      </c>
      <c r="Z187" s="159">
        <f t="shared" si="27"/>
        <v>1.1103400000000001</v>
      </c>
      <c r="AA187" s="159">
        <v>2.9999999999999997E-4</v>
      </c>
      <c r="AB187" s="159">
        <f t="shared" si="28"/>
        <v>5.9999999999999995E-4</v>
      </c>
      <c r="AC187" s="159">
        <v>0</v>
      </c>
      <c r="AD187" s="160">
        <f t="shared" si="29"/>
        <v>0</v>
      </c>
      <c r="AR187" s="19" t="s">
        <v>217</v>
      </c>
      <c r="AT187" s="19" t="s">
        <v>153</v>
      </c>
      <c r="AU187" s="19" t="s">
        <v>87</v>
      </c>
      <c r="AY187" s="19" t="s">
        <v>152</v>
      </c>
      <c r="BE187" s="161">
        <f t="shared" si="30"/>
        <v>0</v>
      </c>
      <c r="BF187" s="161">
        <f t="shared" si="31"/>
        <v>0</v>
      </c>
      <c r="BG187" s="161">
        <f t="shared" si="32"/>
        <v>0</v>
      </c>
      <c r="BH187" s="161">
        <f t="shared" si="33"/>
        <v>0</v>
      </c>
      <c r="BI187" s="161">
        <f t="shared" si="34"/>
        <v>0</v>
      </c>
      <c r="BJ187" s="19" t="s">
        <v>87</v>
      </c>
      <c r="BK187" s="161">
        <f t="shared" si="35"/>
        <v>0</v>
      </c>
      <c r="BL187" s="19" t="s">
        <v>217</v>
      </c>
      <c r="BM187" s="19" t="s">
        <v>363</v>
      </c>
    </row>
    <row r="188" spans="2:65" s="1" customFormat="1" ht="16.5" customHeight="1">
      <c r="B188" s="151"/>
      <c r="C188" s="152" t="s">
        <v>364</v>
      </c>
      <c r="D188" s="152" t="s">
        <v>153</v>
      </c>
      <c r="E188" s="153" t="s">
        <v>365</v>
      </c>
      <c r="F188" s="222" t="s">
        <v>366</v>
      </c>
      <c r="G188" s="222"/>
      <c r="H188" s="222"/>
      <c r="I188" s="222"/>
      <c r="J188" s="154" t="s">
        <v>302</v>
      </c>
      <c r="K188" s="155">
        <v>8</v>
      </c>
      <c r="L188" s="156"/>
      <c r="M188" s="223"/>
      <c r="N188" s="223"/>
      <c r="O188" s="223"/>
      <c r="P188" s="223"/>
      <c r="Q188" s="223"/>
      <c r="R188" s="157"/>
      <c r="T188" s="158" t="s">
        <v>5</v>
      </c>
      <c r="U188" s="41" t="s">
        <v>42</v>
      </c>
      <c r="V188" s="117">
        <f t="shared" si="24"/>
        <v>0</v>
      </c>
      <c r="W188" s="117">
        <f t="shared" si="25"/>
        <v>0</v>
      </c>
      <c r="X188" s="117">
        <f t="shared" si="26"/>
        <v>0</v>
      </c>
      <c r="Y188" s="159">
        <v>0.60519999999999996</v>
      </c>
      <c r="Z188" s="159">
        <f t="shared" si="27"/>
        <v>4.8415999999999997</v>
      </c>
      <c r="AA188" s="159">
        <v>3.4000000000000002E-4</v>
      </c>
      <c r="AB188" s="159">
        <f t="shared" si="28"/>
        <v>2.7200000000000002E-3</v>
      </c>
      <c r="AC188" s="159">
        <v>0</v>
      </c>
      <c r="AD188" s="160">
        <f t="shared" si="29"/>
        <v>0</v>
      </c>
      <c r="AR188" s="19" t="s">
        <v>217</v>
      </c>
      <c r="AT188" s="19" t="s">
        <v>153</v>
      </c>
      <c r="AU188" s="19" t="s">
        <v>87</v>
      </c>
      <c r="AY188" s="19" t="s">
        <v>152</v>
      </c>
      <c r="BE188" s="161">
        <f t="shared" si="30"/>
        <v>0</v>
      </c>
      <c r="BF188" s="161">
        <f t="shared" si="31"/>
        <v>0</v>
      </c>
      <c r="BG188" s="161">
        <f t="shared" si="32"/>
        <v>0</v>
      </c>
      <c r="BH188" s="161">
        <f t="shared" si="33"/>
        <v>0</v>
      </c>
      <c r="BI188" s="161">
        <f t="shared" si="34"/>
        <v>0</v>
      </c>
      <c r="BJ188" s="19" t="s">
        <v>87</v>
      </c>
      <c r="BK188" s="161">
        <f t="shared" si="35"/>
        <v>0</v>
      </c>
      <c r="BL188" s="19" t="s">
        <v>217</v>
      </c>
      <c r="BM188" s="19" t="s">
        <v>367</v>
      </c>
    </row>
    <row r="189" spans="2:65" s="1" customFormat="1" ht="16.5" customHeight="1">
      <c r="B189" s="151"/>
      <c r="C189" s="152" t="s">
        <v>368</v>
      </c>
      <c r="D189" s="152" t="s">
        <v>153</v>
      </c>
      <c r="E189" s="153" t="s">
        <v>369</v>
      </c>
      <c r="F189" s="222" t="s">
        <v>370</v>
      </c>
      <c r="G189" s="222"/>
      <c r="H189" s="222"/>
      <c r="I189" s="222"/>
      <c r="J189" s="154" t="s">
        <v>302</v>
      </c>
      <c r="K189" s="155">
        <v>2</v>
      </c>
      <c r="L189" s="156"/>
      <c r="M189" s="223"/>
      <c r="N189" s="223"/>
      <c r="O189" s="223"/>
      <c r="P189" s="223"/>
      <c r="Q189" s="223"/>
      <c r="R189" s="157"/>
      <c r="T189" s="158" t="s">
        <v>5</v>
      </c>
      <c r="U189" s="41" t="s">
        <v>42</v>
      </c>
      <c r="V189" s="117">
        <f t="shared" si="24"/>
        <v>0</v>
      </c>
      <c r="W189" s="117">
        <f t="shared" si="25"/>
        <v>0</v>
      </c>
      <c r="X189" s="117">
        <f t="shared" si="26"/>
        <v>0</v>
      </c>
      <c r="Y189" s="159">
        <v>0.72028999999999999</v>
      </c>
      <c r="Z189" s="159">
        <f t="shared" si="27"/>
        <v>1.44058</v>
      </c>
      <c r="AA189" s="159">
        <v>5.0000000000000001E-4</v>
      </c>
      <c r="AB189" s="159">
        <f t="shared" si="28"/>
        <v>1E-3</v>
      </c>
      <c r="AC189" s="159">
        <v>0</v>
      </c>
      <c r="AD189" s="160">
        <f t="shared" si="29"/>
        <v>0</v>
      </c>
      <c r="AR189" s="19" t="s">
        <v>217</v>
      </c>
      <c r="AT189" s="19" t="s">
        <v>153</v>
      </c>
      <c r="AU189" s="19" t="s">
        <v>87</v>
      </c>
      <c r="AY189" s="19" t="s">
        <v>152</v>
      </c>
      <c r="BE189" s="161">
        <f t="shared" si="30"/>
        <v>0</v>
      </c>
      <c r="BF189" s="161">
        <f t="shared" si="31"/>
        <v>0</v>
      </c>
      <c r="BG189" s="161">
        <f t="shared" si="32"/>
        <v>0</v>
      </c>
      <c r="BH189" s="161">
        <f t="shared" si="33"/>
        <v>0</v>
      </c>
      <c r="BI189" s="161">
        <f t="shared" si="34"/>
        <v>0</v>
      </c>
      <c r="BJ189" s="19" t="s">
        <v>87</v>
      </c>
      <c r="BK189" s="161">
        <f t="shared" si="35"/>
        <v>0</v>
      </c>
      <c r="BL189" s="19" t="s">
        <v>217</v>
      </c>
      <c r="BM189" s="19" t="s">
        <v>371</v>
      </c>
    </row>
    <row r="190" spans="2:65" s="1" customFormat="1" ht="16.5" customHeight="1">
      <c r="B190" s="151"/>
      <c r="C190" s="152" t="s">
        <v>372</v>
      </c>
      <c r="D190" s="152" t="s">
        <v>153</v>
      </c>
      <c r="E190" s="153" t="s">
        <v>373</v>
      </c>
      <c r="F190" s="222" t="s">
        <v>374</v>
      </c>
      <c r="G190" s="222"/>
      <c r="H190" s="222"/>
      <c r="I190" s="222"/>
      <c r="J190" s="154" t="s">
        <v>302</v>
      </c>
      <c r="K190" s="155">
        <v>10</v>
      </c>
      <c r="L190" s="156"/>
      <c r="M190" s="223"/>
      <c r="N190" s="223"/>
      <c r="O190" s="223"/>
      <c r="P190" s="223"/>
      <c r="Q190" s="223"/>
      <c r="R190" s="157"/>
      <c r="T190" s="158" t="s">
        <v>5</v>
      </c>
      <c r="U190" s="41" t="s">
        <v>42</v>
      </c>
      <c r="V190" s="117">
        <f t="shared" si="24"/>
        <v>0</v>
      </c>
      <c r="W190" s="117">
        <f t="shared" si="25"/>
        <v>0</v>
      </c>
      <c r="X190" s="117">
        <f t="shared" si="26"/>
        <v>0</v>
      </c>
      <c r="Y190" s="159">
        <v>1.74502</v>
      </c>
      <c r="Z190" s="159">
        <f t="shared" si="27"/>
        <v>17.450199999999999</v>
      </c>
      <c r="AA190" s="159">
        <v>1.7600000000000001E-3</v>
      </c>
      <c r="AB190" s="159">
        <f t="shared" si="28"/>
        <v>1.7600000000000001E-2</v>
      </c>
      <c r="AC190" s="159">
        <v>0</v>
      </c>
      <c r="AD190" s="160">
        <f t="shared" si="29"/>
        <v>0</v>
      </c>
      <c r="AR190" s="19" t="s">
        <v>217</v>
      </c>
      <c r="AT190" s="19" t="s">
        <v>153</v>
      </c>
      <c r="AU190" s="19" t="s">
        <v>87</v>
      </c>
      <c r="AY190" s="19" t="s">
        <v>152</v>
      </c>
      <c r="BE190" s="161">
        <f t="shared" si="30"/>
        <v>0</v>
      </c>
      <c r="BF190" s="161">
        <f t="shared" si="31"/>
        <v>0</v>
      </c>
      <c r="BG190" s="161">
        <f t="shared" si="32"/>
        <v>0</v>
      </c>
      <c r="BH190" s="161">
        <f t="shared" si="33"/>
        <v>0</v>
      </c>
      <c r="BI190" s="161">
        <f t="shared" si="34"/>
        <v>0</v>
      </c>
      <c r="BJ190" s="19" t="s">
        <v>87</v>
      </c>
      <c r="BK190" s="161">
        <f t="shared" si="35"/>
        <v>0</v>
      </c>
      <c r="BL190" s="19" t="s">
        <v>217</v>
      </c>
      <c r="BM190" s="19" t="s">
        <v>375</v>
      </c>
    </row>
    <row r="191" spans="2:65" s="1" customFormat="1" ht="16.5" customHeight="1">
      <c r="B191" s="151"/>
      <c r="C191" s="152" t="s">
        <v>376</v>
      </c>
      <c r="D191" s="152" t="s">
        <v>153</v>
      </c>
      <c r="E191" s="153" t="s">
        <v>377</v>
      </c>
      <c r="F191" s="222" t="s">
        <v>378</v>
      </c>
      <c r="G191" s="222"/>
      <c r="H191" s="222"/>
      <c r="I191" s="222"/>
      <c r="J191" s="154" t="s">
        <v>302</v>
      </c>
      <c r="K191" s="155">
        <v>10</v>
      </c>
      <c r="L191" s="156"/>
      <c r="M191" s="223"/>
      <c r="N191" s="223"/>
      <c r="O191" s="223"/>
      <c r="P191" s="223"/>
      <c r="Q191" s="223"/>
      <c r="R191" s="157"/>
      <c r="T191" s="158" t="s">
        <v>5</v>
      </c>
      <c r="U191" s="41" t="s">
        <v>42</v>
      </c>
      <c r="V191" s="117">
        <f t="shared" si="24"/>
        <v>0</v>
      </c>
      <c r="W191" s="117">
        <f t="shared" si="25"/>
        <v>0</v>
      </c>
      <c r="X191" s="117">
        <f t="shared" si="26"/>
        <v>0</v>
      </c>
      <c r="Y191" s="159">
        <v>1.5894299999999999</v>
      </c>
      <c r="Z191" s="159">
        <f t="shared" si="27"/>
        <v>15.894299999999999</v>
      </c>
      <c r="AA191" s="159">
        <v>2.47E-3</v>
      </c>
      <c r="AB191" s="159">
        <f t="shared" si="28"/>
        <v>2.47E-2</v>
      </c>
      <c r="AC191" s="159">
        <v>0</v>
      </c>
      <c r="AD191" s="160">
        <f t="shared" si="29"/>
        <v>0</v>
      </c>
      <c r="AR191" s="19" t="s">
        <v>217</v>
      </c>
      <c r="AT191" s="19" t="s">
        <v>153</v>
      </c>
      <c r="AU191" s="19" t="s">
        <v>87</v>
      </c>
      <c r="AY191" s="19" t="s">
        <v>152</v>
      </c>
      <c r="BE191" s="161">
        <f t="shared" si="30"/>
        <v>0</v>
      </c>
      <c r="BF191" s="161">
        <f t="shared" si="31"/>
        <v>0</v>
      </c>
      <c r="BG191" s="161">
        <f t="shared" si="32"/>
        <v>0</v>
      </c>
      <c r="BH191" s="161">
        <f t="shared" si="33"/>
        <v>0</v>
      </c>
      <c r="BI191" s="161">
        <f t="shared" si="34"/>
        <v>0</v>
      </c>
      <c r="BJ191" s="19" t="s">
        <v>87</v>
      </c>
      <c r="BK191" s="161">
        <f t="shared" si="35"/>
        <v>0</v>
      </c>
      <c r="BL191" s="19" t="s">
        <v>217</v>
      </c>
      <c r="BM191" s="19" t="s">
        <v>379</v>
      </c>
    </row>
    <row r="192" spans="2:65" s="1" customFormat="1" ht="16.5" customHeight="1">
      <c r="B192" s="151"/>
      <c r="C192" s="162" t="s">
        <v>380</v>
      </c>
      <c r="D192" s="162" t="s">
        <v>266</v>
      </c>
      <c r="E192" s="163" t="s">
        <v>381</v>
      </c>
      <c r="F192" s="224" t="s">
        <v>382</v>
      </c>
      <c r="G192" s="224"/>
      <c r="H192" s="224"/>
      <c r="I192" s="224"/>
      <c r="J192" s="164" t="s">
        <v>302</v>
      </c>
      <c r="K192" s="165">
        <v>25</v>
      </c>
      <c r="L192" s="166"/>
      <c r="M192" s="225"/>
      <c r="N192" s="225"/>
      <c r="O192" s="226"/>
      <c r="P192" s="223"/>
      <c r="Q192" s="223"/>
      <c r="R192" s="157"/>
      <c r="T192" s="158" t="s">
        <v>5</v>
      </c>
      <c r="U192" s="41" t="s">
        <v>42</v>
      </c>
      <c r="V192" s="117">
        <f t="shared" si="24"/>
        <v>0</v>
      </c>
      <c r="W192" s="117">
        <f t="shared" si="25"/>
        <v>0</v>
      </c>
      <c r="X192" s="117">
        <f t="shared" si="26"/>
        <v>0</v>
      </c>
      <c r="Y192" s="159">
        <v>0</v>
      </c>
      <c r="Z192" s="159">
        <f t="shared" si="27"/>
        <v>0</v>
      </c>
      <c r="AA192" s="159">
        <v>0</v>
      </c>
      <c r="AB192" s="159">
        <f t="shared" si="28"/>
        <v>0</v>
      </c>
      <c r="AC192" s="159">
        <v>0</v>
      </c>
      <c r="AD192" s="160">
        <f t="shared" si="29"/>
        <v>0</v>
      </c>
      <c r="AR192" s="19" t="s">
        <v>269</v>
      </c>
      <c r="AT192" s="19" t="s">
        <v>266</v>
      </c>
      <c r="AU192" s="19" t="s">
        <v>87</v>
      </c>
      <c r="AY192" s="19" t="s">
        <v>152</v>
      </c>
      <c r="BE192" s="161">
        <f t="shared" si="30"/>
        <v>0</v>
      </c>
      <c r="BF192" s="161">
        <f t="shared" si="31"/>
        <v>0</v>
      </c>
      <c r="BG192" s="161">
        <f t="shared" si="32"/>
        <v>0</v>
      </c>
      <c r="BH192" s="161">
        <f t="shared" si="33"/>
        <v>0</v>
      </c>
      <c r="BI192" s="161">
        <f t="shared" si="34"/>
        <v>0</v>
      </c>
      <c r="BJ192" s="19" t="s">
        <v>87</v>
      </c>
      <c r="BK192" s="161">
        <f t="shared" si="35"/>
        <v>0</v>
      </c>
      <c r="BL192" s="19" t="s">
        <v>217</v>
      </c>
      <c r="BM192" s="19" t="s">
        <v>383</v>
      </c>
    </row>
    <row r="193" spans="2:65" s="1" customFormat="1" ht="16.5" customHeight="1">
      <c r="B193" s="151"/>
      <c r="C193" s="162" t="s">
        <v>384</v>
      </c>
      <c r="D193" s="162" t="s">
        <v>266</v>
      </c>
      <c r="E193" s="163" t="s">
        <v>385</v>
      </c>
      <c r="F193" s="224" t="s">
        <v>386</v>
      </c>
      <c r="G193" s="224"/>
      <c r="H193" s="224"/>
      <c r="I193" s="224"/>
      <c r="J193" s="164" t="s">
        <v>302</v>
      </c>
      <c r="K193" s="165">
        <v>2</v>
      </c>
      <c r="L193" s="166"/>
      <c r="M193" s="225"/>
      <c r="N193" s="225"/>
      <c r="O193" s="226"/>
      <c r="P193" s="223"/>
      <c r="Q193" s="223"/>
      <c r="R193" s="157"/>
      <c r="T193" s="158" t="s">
        <v>5</v>
      </c>
      <c r="U193" s="41" t="s">
        <v>42</v>
      </c>
      <c r="V193" s="117">
        <f t="shared" si="24"/>
        <v>0</v>
      </c>
      <c r="W193" s="117">
        <f t="shared" si="25"/>
        <v>0</v>
      </c>
      <c r="X193" s="117">
        <f t="shared" si="26"/>
        <v>0</v>
      </c>
      <c r="Y193" s="159">
        <v>0</v>
      </c>
      <c r="Z193" s="159">
        <f t="shared" si="27"/>
        <v>0</v>
      </c>
      <c r="AA193" s="159">
        <v>0</v>
      </c>
      <c r="AB193" s="159">
        <f t="shared" si="28"/>
        <v>0</v>
      </c>
      <c r="AC193" s="159">
        <v>0</v>
      </c>
      <c r="AD193" s="160">
        <f t="shared" si="29"/>
        <v>0</v>
      </c>
      <c r="AR193" s="19" t="s">
        <v>269</v>
      </c>
      <c r="AT193" s="19" t="s">
        <v>266</v>
      </c>
      <c r="AU193" s="19" t="s">
        <v>87</v>
      </c>
      <c r="AY193" s="19" t="s">
        <v>152</v>
      </c>
      <c r="BE193" s="161">
        <f t="shared" si="30"/>
        <v>0</v>
      </c>
      <c r="BF193" s="161">
        <f t="shared" si="31"/>
        <v>0</v>
      </c>
      <c r="BG193" s="161">
        <f t="shared" si="32"/>
        <v>0</v>
      </c>
      <c r="BH193" s="161">
        <f t="shared" si="33"/>
        <v>0</v>
      </c>
      <c r="BI193" s="161">
        <f t="shared" si="34"/>
        <v>0</v>
      </c>
      <c r="BJ193" s="19" t="s">
        <v>87</v>
      </c>
      <c r="BK193" s="161">
        <f t="shared" si="35"/>
        <v>0</v>
      </c>
      <c r="BL193" s="19" t="s">
        <v>217</v>
      </c>
      <c r="BM193" s="19" t="s">
        <v>387</v>
      </c>
    </row>
    <row r="194" spans="2:65" s="1" customFormat="1" ht="16.5" customHeight="1">
      <c r="B194" s="151"/>
      <c r="C194" s="162" t="s">
        <v>388</v>
      </c>
      <c r="D194" s="162" t="s">
        <v>266</v>
      </c>
      <c r="E194" s="163" t="s">
        <v>389</v>
      </c>
      <c r="F194" s="224" t="s">
        <v>390</v>
      </c>
      <c r="G194" s="224"/>
      <c r="H194" s="224"/>
      <c r="I194" s="224"/>
      <c r="J194" s="164" t="s">
        <v>302</v>
      </c>
      <c r="K194" s="165">
        <v>8</v>
      </c>
      <c r="L194" s="166"/>
      <c r="M194" s="225"/>
      <c r="N194" s="225"/>
      <c r="O194" s="226"/>
      <c r="P194" s="223"/>
      <c r="Q194" s="223"/>
      <c r="R194" s="157"/>
      <c r="T194" s="158" t="s">
        <v>5</v>
      </c>
      <c r="U194" s="41" t="s">
        <v>42</v>
      </c>
      <c r="V194" s="117">
        <f t="shared" si="24"/>
        <v>0</v>
      </c>
      <c r="W194" s="117">
        <f t="shared" si="25"/>
        <v>0</v>
      </c>
      <c r="X194" s="117">
        <f t="shared" si="26"/>
        <v>0</v>
      </c>
      <c r="Y194" s="159">
        <v>0</v>
      </c>
      <c r="Z194" s="159">
        <f t="shared" si="27"/>
        <v>0</v>
      </c>
      <c r="AA194" s="159">
        <v>0</v>
      </c>
      <c r="AB194" s="159">
        <f t="shared" si="28"/>
        <v>0</v>
      </c>
      <c r="AC194" s="159">
        <v>0</v>
      </c>
      <c r="AD194" s="160">
        <f t="shared" si="29"/>
        <v>0</v>
      </c>
      <c r="AR194" s="19" t="s">
        <v>269</v>
      </c>
      <c r="AT194" s="19" t="s">
        <v>266</v>
      </c>
      <c r="AU194" s="19" t="s">
        <v>87</v>
      </c>
      <c r="AY194" s="19" t="s">
        <v>152</v>
      </c>
      <c r="BE194" s="161">
        <f t="shared" si="30"/>
        <v>0</v>
      </c>
      <c r="BF194" s="161">
        <f t="shared" si="31"/>
        <v>0</v>
      </c>
      <c r="BG194" s="161">
        <f t="shared" si="32"/>
        <v>0</v>
      </c>
      <c r="BH194" s="161">
        <f t="shared" si="33"/>
        <v>0</v>
      </c>
      <c r="BI194" s="161">
        <f t="shared" si="34"/>
        <v>0</v>
      </c>
      <c r="BJ194" s="19" t="s">
        <v>87</v>
      </c>
      <c r="BK194" s="161">
        <f t="shared" si="35"/>
        <v>0</v>
      </c>
      <c r="BL194" s="19" t="s">
        <v>217</v>
      </c>
      <c r="BM194" s="19" t="s">
        <v>391</v>
      </c>
    </row>
    <row r="195" spans="2:65" s="1" customFormat="1" ht="16.5" customHeight="1">
      <c r="B195" s="151"/>
      <c r="C195" s="162" t="s">
        <v>392</v>
      </c>
      <c r="D195" s="162" t="s">
        <v>266</v>
      </c>
      <c r="E195" s="163" t="s">
        <v>393</v>
      </c>
      <c r="F195" s="224" t="s">
        <v>394</v>
      </c>
      <c r="G195" s="224"/>
      <c r="H195" s="224"/>
      <c r="I195" s="224"/>
      <c r="J195" s="164" t="s">
        <v>302</v>
      </c>
      <c r="K195" s="165">
        <v>5</v>
      </c>
      <c r="L195" s="166"/>
      <c r="M195" s="225"/>
      <c r="N195" s="225"/>
      <c r="O195" s="226"/>
      <c r="P195" s="223"/>
      <c r="Q195" s="223"/>
      <c r="R195" s="157"/>
      <c r="T195" s="158" t="s">
        <v>5</v>
      </c>
      <c r="U195" s="41" t="s">
        <v>42</v>
      </c>
      <c r="V195" s="117">
        <f t="shared" si="24"/>
        <v>0</v>
      </c>
      <c r="W195" s="117">
        <f t="shared" si="25"/>
        <v>0</v>
      </c>
      <c r="X195" s="117">
        <f t="shared" si="26"/>
        <v>0</v>
      </c>
      <c r="Y195" s="159">
        <v>0</v>
      </c>
      <c r="Z195" s="159">
        <f t="shared" si="27"/>
        <v>0</v>
      </c>
      <c r="AA195" s="159">
        <v>0</v>
      </c>
      <c r="AB195" s="159">
        <f t="shared" si="28"/>
        <v>0</v>
      </c>
      <c r="AC195" s="159">
        <v>0</v>
      </c>
      <c r="AD195" s="160">
        <f t="shared" si="29"/>
        <v>0</v>
      </c>
      <c r="AR195" s="19" t="s">
        <v>269</v>
      </c>
      <c r="AT195" s="19" t="s">
        <v>266</v>
      </c>
      <c r="AU195" s="19" t="s">
        <v>87</v>
      </c>
      <c r="AY195" s="19" t="s">
        <v>152</v>
      </c>
      <c r="BE195" s="161">
        <f t="shared" si="30"/>
        <v>0</v>
      </c>
      <c r="BF195" s="161">
        <f t="shared" si="31"/>
        <v>0</v>
      </c>
      <c r="BG195" s="161">
        <f t="shared" si="32"/>
        <v>0</v>
      </c>
      <c r="BH195" s="161">
        <f t="shared" si="33"/>
        <v>0</v>
      </c>
      <c r="BI195" s="161">
        <f t="shared" si="34"/>
        <v>0</v>
      </c>
      <c r="BJ195" s="19" t="s">
        <v>87</v>
      </c>
      <c r="BK195" s="161">
        <f t="shared" si="35"/>
        <v>0</v>
      </c>
      <c r="BL195" s="19" t="s">
        <v>217</v>
      </c>
      <c r="BM195" s="19" t="s">
        <v>395</v>
      </c>
    </row>
    <row r="196" spans="2:65" s="1" customFormat="1" ht="16.5" customHeight="1">
      <c r="B196" s="151"/>
      <c r="C196" s="162" t="s">
        <v>396</v>
      </c>
      <c r="D196" s="162" t="s">
        <v>266</v>
      </c>
      <c r="E196" s="163" t="s">
        <v>397</v>
      </c>
      <c r="F196" s="224" t="s">
        <v>398</v>
      </c>
      <c r="G196" s="224"/>
      <c r="H196" s="224"/>
      <c r="I196" s="224"/>
      <c r="J196" s="164" t="s">
        <v>302</v>
      </c>
      <c r="K196" s="165">
        <v>2</v>
      </c>
      <c r="L196" s="166"/>
      <c r="M196" s="225"/>
      <c r="N196" s="225"/>
      <c r="O196" s="226"/>
      <c r="P196" s="223"/>
      <c r="Q196" s="223"/>
      <c r="R196" s="157"/>
      <c r="T196" s="158" t="s">
        <v>5</v>
      </c>
      <c r="U196" s="41" t="s">
        <v>42</v>
      </c>
      <c r="V196" s="117">
        <f t="shared" si="24"/>
        <v>0</v>
      </c>
      <c r="W196" s="117">
        <f t="shared" si="25"/>
        <v>0</v>
      </c>
      <c r="X196" s="117">
        <f t="shared" si="26"/>
        <v>0</v>
      </c>
      <c r="Y196" s="159">
        <v>0</v>
      </c>
      <c r="Z196" s="159">
        <f t="shared" si="27"/>
        <v>0</v>
      </c>
      <c r="AA196" s="159">
        <v>0</v>
      </c>
      <c r="AB196" s="159">
        <f t="shared" si="28"/>
        <v>0</v>
      </c>
      <c r="AC196" s="159">
        <v>0</v>
      </c>
      <c r="AD196" s="160">
        <f t="shared" si="29"/>
        <v>0</v>
      </c>
      <c r="AR196" s="19" t="s">
        <v>269</v>
      </c>
      <c r="AT196" s="19" t="s">
        <v>266</v>
      </c>
      <c r="AU196" s="19" t="s">
        <v>87</v>
      </c>
      <c r="AY196" s="19" t="s">
        <v>152</v>
      </c>
      <c r="BE196" s="161">
        <f t="shared" si="30"/>
        <v>0</v>
      </c>
      <c r="BF196" s="161">
        <f t="shared" si="31"/>
        <v>0</v>
      </c>
      <c r="BG196" s="161">
        <f t="shared" si="32"/>
        <v>0</v>
      </c>
      <c r="BH196" s="161">
        <f t="shared" si="33"/>
        <v>0</v>
      </c>
      <c r="BI196" s="161">
        <f t="shared" si="34"/>
        <v>0</v>
      </c>
      <c r="BJ196" s="19" t="s">
        <v>87</v>
      </c>
      <c r="BK196" s="161">
        <f t="shared" si="35"/>
        <v>0</v>
      </c>
      <c r="BL196" s="19" t="s">
        <v>217</v>
      </c>
      <c r="BM196" s="19" t="s">
        <v>399</v>
      </c>
    </row>
    <row r="197" spans="2:65" s="1" customFormat="1" ht="16.5" customHeight="1">
      <c r="B197" s="151"/>
      <c r="C197" s="162" t="s">
        <v>400</v>
      </c>
      <c r="D197" s="162" t="s">
        <v>266</v>
      </c>
      <c r="E197" s="163" t="s">
        <v>401</v>
      </c>
      <c r="F197" s="224" t="s">
        <v>402</v>
      </c>
      <c r="G197" s="224"/>
      <c r="H197" s="224"/>
      <c r="I197" s="224"/>
      <c r="J197" s="164" t="s">
        <v>302</v>
      </c>
      <c r="K197" s="165">
        <v>4</v>
      </c>
      <c r="L197" s="166"/>
      <c r="M197" s="225"/>
      <c r="N197" s="225"/>
      <c r="O197" s="226"/>
      <c r="P197" s="223"/>
      <c r="Q197" s="223"/>
      <c r="R197" s="157"/>
      <c r="T197" s="158" t="s">
        <v>5</v>
      </c>
      <c r="U197" s="41" t="s">
        <v>42</v>
      </c>
      <c r="V197" s="117">
        <f t="shared" si="24"/>
        <v>0</v>
      </c>
      <c r="W197" s="117">
        <f t="shared" si="25"/>
        <v>0</v>
      </c>
      <c r="X197" s="117">
        <f t="shared" si="26"/>
        <v>0</v>
      </c>
      <c r="Y197" s="159">
        <v>0</v>
      </c>
      <c r="Z197" s="159">
        <f t="shared" si="27"/>
        <v>0</v>
      </c>
      <c r="AA197" s="159">
        <v>0</v>
      </c>
      <c r="AB197" s="159">
        <f t="shared" si="28"/>
        <v>0</v>
      </c>
      <c r="AC197" s="159">
        <v>0</v>
      </c>
      <c r="AD197" s="160">
        <f t="shared" si="29"/>
        <v>0</v>
      </c>
      <c r="AR197" s="19" t="s">
        <v>269</v>
      </c>
      <c r="AT197" s="19" t="s">
        <v>266</v>
      </c>
      <c r="AU197" s="19" t="s">
        <v>87</v>
      </c>
      <c r="AY197" s="19" t="s">
        <v>152</v>
      </c>
      <c r="BE197" s="161">
        <f t="shared" si="30"/>
        <v>0</v>
      </c>
      <c r="BF197" s="161">
        <f t="shared" si="31"/>
        <v>0</v>
      </c>
      <c r="BG197" s="161">
        <f t="shared" si="32"/>
        <v>0</v>
      </c>
      <c r="BH197" s="161">
        <f t="shared" si="33"/>
        <v>0</v>
      </c>
      <c r="BI197" s="161">
        <f t="shared" si="34"/>
        <v>0</v>
      </c>
      <c r="BJ197" s="19" t="s">
        <v>87</v>
      </c>
      <c r="BK197" s="161">
        <f t="shared" si="35"/>
        <v>0</v>
      </c>
      <c r="BL197" s="19" t="s">
        <v>217</v>
      </c>
      <c r="BM197" s="19" t="s">
        <v>403</v>
      </c>
    </row>
    <row r="198" spans="2:65" s="1" customFormat="1" ht="16.5" customHeight="1">
      <c r="B198" s="151"/>
      <c r="C198" s="162" t="s">
        <v>404</v>
      </c>
      <c r="D198" s="162" t="s">
        <v>266</v>
      </c>
      <c r="E198" s="163" t="s">
        <v>405</v>
      </c>
      <c r="F198" s="224" t="s">
        <v>406</v>
      </c>
      <c r="G198" s="224"/>
      <c r="H198" s="224"/>
      <c r="I198" s="224"/>
      <c r="J198" s="164" t="s">
        <v>302</v>
      </c>
      <c r="K198" s="165">
        <v>2</v>
      </c>
      <c r="L198" s="166"/>
      <c r="M198" s="225"/>
      <c r="N198" s="225"/>
      <c r="O198" s="226"/>
      <c r="P198" s="223"/>
      <c r="Q198" s="223"/>
      <c r="R198" s="157"/>
      <c r="T198" s="158" t="s">
        <v>5</v>
      </c>
      <c r="U198" s="41" t="s">
        <v>42</v>
      </c>
      <c r="V198" s="117">
        <f t="shared" si="24"/>
        <v>0</v>
      </c>
      <c r="W198" s="117">
        <f t="shared" si="25"/>
        <v>0</v>
      </c>
      <c r="X198" s="117">
        <f t="shared" si="26"/>
        <v>0</v>
      </c>
      <c r="Y198" s="159">
        <v>0</v>
      </c>
      <c r="Z198" s="159">
        <f t="shared" si="27"/>
        <v>0</v>
      </c>
      <c r="AA198" s="159">
        <v>0</v>
      </c>
      <c r="AB198" s="159">
        <f t="shared" si="28"/>
        <v>0</v>
      </c>
      <c r="AC198" s="159">
        <v>0</v>
      </c>
      <c r="AD198" s="160">
        <f t="shared" si="29"/>
        <v>0</v>
      </c>
      <c r="AR198" s="19" t="s">
        <v>269</v>
      </c>
      <c r="AT198" s="19" t="s">
        <v>266</v>
      </c>
      <c r="AU198" s="19" t="s">
        <v>87</v>
      </c>
      <c r="AY198" s="19" t="s">
        <v>152</v>
      </c>
      <c r="BE198" s="161">
        <f t="shared" si="30"/>
        <v>0</v>
      </c>
      <c r="BF198" s="161">
        <f t="shared" si="31"/>
        <v>0</v>
      </c>
      <c r="BG198" s="161">
        <f t="shared" si="32"/>
        <v>0</v>
      </c>
      <c r="BH198" s="161">
        <f t="shared" si="33"/>
        <v>0</v>
      </c>
      <c r="BI198" s="161">
        <f t="shared" si="34"/>
        <v>0</v>
      </c>
      <c r="BJ198" s="19" t="s">
        <v>87</v>
      </c>
      <c r="BK198" s="161">
        <f t="shared" si="35"/>
        <v>0</v>
      </c>
      <c r="BL198" s="19" t="s">
        <v>217</v>
      </c>
      <c r="BM198" s="19" t="s">
        <v>407</v>
      </c>
    </row>
    <row r="199" spans="2:65" s="1" customFormat="1" ht="25.5" customHeight="1">
      <c r="B199" s="151"/>
      <c r="C199" s="152" t="s">
        <v>408</v>
      </c>
      <c r="D199" s="152" t="s">
        <v>153</v>
      </c>
      <c r="E199" s="153" t="s">
        <v>409</v>
      </c>
      <c r="F199" s="222" t="s">
        <v>410</v>
      </c>
      <c r="G199" s="222"/>
      <c r="H199" s="222"/>
      <c r="I199" s="222"/>
      <c r="J199" s="154" t="s">
        <v>297</v>
      </c>
      <c r="K199" s="155"/>
      <c r="L199" s="156"/>
      <c r="M199" s="223"/>
      <c r="N199" s="223"/>
      <c r="O199" s="223"/>
      <c r="P199" s="223"/>
      <c r="Q199" s="223"/>
      <c r="R199" s="157"/>
      <c r="T199" s="158" t="s">
        <v>5</v>
      </c>
      <c r="U199" s="41" t="s">
        <v>42</v>
      </c>
      <c r="V199" s="117">
        <f t="shared" si="24"/>
        <v>0</v>
      </c>
      <c r="W199" s="117">
        <f t="shared" si="25"/>
        <v>0</v>
      </c>
      <c r="X199" s="117">
        <f t="shared" si="26"/>
        <v>0</v>
      </c>
      <c r="Y199" s="159">
        <v>0</v>
      </c>
      <c r="Z199" s="159">
        <f t="shared" si="27"/>
        <v>0</v>
      </c>
      <c r="AA199" s="159">
        <v>0</v>
      </c>
      <c r="AB199" s="159">
        <f t="shared" si="28"/>
        <v>0</v>
      </c>
      <c r="AC199" s="159">
        <v>0</v>
      </c>
      <c r="AD199" s="160">
        <f t="shared" si="29"/>
        <v>0</v>
      </c>
      <c r="AR199" s="19" t="s">
        <v>217</v>
      </c>
      <c r="AT199" s="19" t="s">
        <v>153</v>
      </c>
      <c r="AU199" s="19" t="s">
        <v>87</v>
      </c>
      <c r="AY199" s="19" t="s">
        <v>152</v>
      </c>
      <c r="BE199" s="161">
        <f t="shared" si="30"/>
        <v>0</v>
      </c>
      <c r="BF199" s="161">
        <f t="shared" si="31"/>
        <v>0</v>
      </c>
      <c r="BG199" s="161">
        <f t="shared" si="32"/>
        <v>0</v>
      </c>
      <c r="BH199" s="161">
        <f t="shared" si="33"/>
        <v>0</v>
      </c>
      <c r="BI199" s="161">
        <f t="shared" si="34"/>
        <v>0</v>
      </c>
      <c r="BJ199" s="19" t="s">
        <v>87</v>
      </c>
      <c r="BK199" s="161">
        <f t="shared" si="35"/>
        <v>0</v>
      </c>
      <c r="BL199" s="19" t="s">
        <v>217</v>
      </c>
      <c r="BM199" s="19" t="s">
        <v>411</v>
      </c>
    </row>
    <row r="200" spans="2:65" s="10" customFormat="1" ht="29.85" customHeight="1">
      <c r="B200" s="139"/>
      <c r="C200" s="140"/>
      <c r="D200" s="150" t="s">
        <v>127</v>
      </c>
      <c r="E200" s="150"/>
      <c r="F200" s="150"/>
      <c r="G200" s="150"/>
      <c r="H200" s="150"/>
      <c r="I200" s="150"/>
      <c r="J200" s="150"/>
      <c r="K200" s="150"/>
      <c r="L200" s="150"/>
      <c r="M200" s="215"/>
      <c r="N200" s="216"/>
      <c r="O200" s="216"/>
      <c r="P200" s="216"/>
      <c r="Q200" s="216"/>
      <c r="R200" s="142"/>
      <c r="T200" s="143"/>
      <c r="U200" s="140"/>
      <c r="V200" s="140"/>
      <c r="W200" s="144">
        <f>SUM(W201:W215)</f>
        <v>0</v>
      </c>
      <c r="X200" s="144">
        <f>SUM(X201:X215)</f>
        <v>0</v>
      </c>
      <c r="Y200" s="140"/>
      <c r="Z200" s="145">
        <f>SUM(Z201:Z215)</f>
        <v>21.816000000000003</v>
      </c>
      <c r="AA200" s="140"/>
      <c r="AB200" s="145">
        <f>SUM(AB201:AB215)</f>
        <v>0.24582999999999999</v>
      </c>
      <c r="AC200" s="140"/>
      <c r="AD200" s="146">
        <f>SUM(AD201:AD215)</f>
        <v>0</v>
      </c>
      <c r="AR200" s="147" t="s">
        <v>87</v>
      </c>
      <c r="AT200" s="148" t="s">
        <v>76</v>
      </c>
      <c r="AU200" s="148" t="s">
        <v>83</v>
      </c>
      <c r="AY200" s="147" t="s">
        <v>152</v>
      </c>
      <c r="BK200" s="149">
        <f>SUM(BK201:BK215)</f>
        <v>0</v>
      </c>
    </row>
    <row r="201" spans="2:65" s="1" customFormat="1" ht="25.5" customHeight="1">
      <c r="B201" s="151"/>
      <c r="C201" s="152" t="s">
        <v>412</v>
      </c>
      <c r="D201" s="152" t="s">
        <v>153</v>
      </c>
      <c r="E201" s="153" t="s">
        <v>413</v>
      </c>
      <c r="F201" s="222" t="s">
        <v>414</v>
      </c>
      <c r="G201" s="222"/>
      <c r="H201" s="222"/>
      <c r="I201" s="222"/>
      <c r="J201" s="154" t="s">
        <v>302</v>
      </c>
      <c r="K201" s="155">
        <v>2</v>
      </c>
      <c r="L201" s="156"/>
      <c r="M201" s="223"/>
      <c r="N201" s="223"/>
      <c r="O201" s="223"/>
      <c r="P201" s="223"/>
      <c r="Q201" s="223"/>
      <c r="R201" s="157"/>
      <c r="T201" s="158" t="s">
        <v>5</v>
      </c>
      <c r="U201" s="41" t="s">
        <v>42</v>
      </c>
      <c r="V201" s="117">
        <f t="shared" ref="V201:V215" si="36">L201+M201</f>
        <v>0</v>
      </c>
      <c r="W201" s="117">
        <f t="shared" ref="W201:W215" si="37">ROUND(L201*K201,2)</f>
        <v>0</v>
      </c>
      <c r="X201" s="117">
        <f t="shared" ref="X201:X215" si="38">ROUND(M201*K201,2)</f>
        <v>0</v>
      </c>
      <c r="Y201" s="159">
        <v>1.2248000000000001</v>
      </c>
      <c r="Z201" s="159">
        <f t="shared" ref="Z201:Z215" si="39">Y201*K201</f>
        <v>2.4496000000000002</v>
      </c>
      <c r="AA201" s="159">
        <v>7.9500000000000005E-3</v>
      </c>
      <c r="AB201" s="159">
        <f t="shared" ref="AB201:AB215" si="40">AA201*K201</f>
        <v>1.5900000000000001E-2</v>
      </c>
      <c r="AC201" s="159">
        <v>0</v>
      </c>
      <c r="AD201" s="160">
        <f t="shared" ref="AD201:AD215" si="41">AC201*K201</f>
        <v>0</v>
      </c>
      <c r="AR201" s="19" t="s">
        <v>217</v>
      </c>
      <c r="AT201" s="19" t="s">
        <v>153</v>
      </c>
      <c r="AU201" s="19" t="s">
        <v>87</v>
      </c>
      <c r="AY201" s="19" t="s">
        <v>152</v>
      </c>
      <c r="BE201" s="161">
        <f t="shared" ref="BE201:BE215" si="42">IF(U201="základná",P201,0)</f>
        <v>0</v>
      </c>
      <c r="BF201" s="161">
        <f t="shared" ref="BF201:BF215" si="43">IF(U201="znížená",P201,0)</f>
        <v>0</v>
      </c>
      <c r="BG201" s="161">
        <f t="shared" ref="BG201:BG215" si="44">IF(U201="zákl. prenesená",P201,0)</f>
        <v>0</v>
      </c>
      <c r="BH201" s="161">
        <f t="shared" ref="BH201:BH215" si="45">IF(U201="zníž. prenesená",P201,0)</f>
        <v>0</v>
      </c>
      <c r="BI201" s="161">
        <f t="shared" ref="BI201:BI215" si="46">IF(U201="nulová",P201,0)</f>
        <v>0</v>
      </c>
      <c r="BJ201" s="19" t="s">
        <v>87</v>
      </c>
      <c r="BK201" s="161">
        <f t="shared" ref="BK201:BK215" si="47">ROUND(V201*K201,2)</f>
        <v>0</v>
      </c>
      <c r="BL201" s="19" t="s">
        <v>217</v>
      </c>
      <c r="BM201" s="19" t="s">
        <v>415</v>
      </c>
    </row>
    <row r="202" spans="2:65" s="1" customFormat="1" ht="25.5" customHeight="1">
      <c r="B202" s="151"/>
      <c r="C202" s="152" t="s">
        <v>416</v>
      </c>
      <c r="D202" s="152" t="s">
        <v>153</v>
      </c>
      <c r="E202" s="153" t="s">
        <v>417</v>
      </c>
      <c r="F202" s="222" t="s">
        <v>418</v>
      </c>
      <c r="G202" s="222"/>
      <c r="H202" s="222"/>
      <c r="I202" s="222"/>
      <c r="J202" s="154" t="s">
        <v>302</v>
      </c>
      <c r="K202" s="155">
        <v>2</v>
      </c>
      <c r="L202" s="156"/>
      <c r="M202" s="223"/>
      <c r="N202" s="223"/>
      <c r="O202" s="223"/>
      <c r="P202" s="223"/>
      <c r="Q202" s="223"/>
      <c r="R202" s="157"/>
      <c r="T202" s="158" t="s">
        <v>5</v>
      </c>
      <c r="U202" s="41" t="s">
        <v>42</v>
      </c>
      <c r="V202" s="117">
        <f t="shared" si="36"/>
        <v>0</v>
      </c>
      <c r="W202" s="117">
        <f t="shared" si="37"/>
        <v>0</v>
      </c>
      <c r="X202" s="117">
        <f t="shared" si="38"/>
        <v>0</v>
      </c>
      <c r="Y202" s="159">
        <v>1.4628099999999999</v>
      </c>
      <c r="Z202" s="159">
        <f t="shared" si="39"/>
        <v>2.9256199999999999</v>
      </c>
      <c r="AA202" s="159">
        <v>1.1379999999999999E-2</v>
      </c>
      <c r="AB202" s="159">
        <f t="shared" si="40"/>
        <v>2.2759999999999999E-2</v>
      </c>
      <c r="AC202" s="159">
        <v>0</v>
      </c>
      <c r="AD202" s="160">
        <f t="shared" si="41"/>
        <v>0</v>
      </c>
      <c r="AR202" s="19" t="s">
        <v>217</v>
      </c>
      <c r="AT202" s="19" t="s">
        <v>153</v>
      </c>
      <c r="AU202" s="19" t="s">
        <v>87</v>
      </c>
      <c r="AY202" s="19" t="s">
        <v>152</v>
      </c>
      <c r="BE202" s="161">
        <f t="shared" si="42"/>
        <v>0</v>
      </c>
      <c r="BF202" s="161">
        <f t="shared" si="43"/>
        <v>0</v>
      </c>
      <c r="BG202" s="161">
        <f t="shared" si="44"/>
        <v>0</v>
      </c>
      <c r="BH202" s="161">
        <f t="shared" si="45"/>
        <v>0</v>
      </c>
      <c r="BI202" s="161">
        <f t="shared" si="46"/>
        <v>0</v>
      </c>
      <c r="BJ202" s="19" t="s">
        <v>87</v>
      </c>
      <c r="BK202" s="161">
        <f t="shared" si="47"/>
        <v>0</v>
      </c>
      <c r="BL202" s="19" t="s">
        <v>217</v>
      </c>
      <c r="BM202" s="19" t="s">
        <v>419</v>
      </c>
    </row>
    <row r="203" spans="2:65" s="1" customFormat="1" ht="25.5" customHeight="1">
      <c r="B203" s="151"/>
      <c r="C203" s="152" t="s">
        <v>420</v>
      </c>
      <c r="D203" s="152" t="s">
        <v>153</v>
      </c>
      <c r="E203" s="153" t="s">
        <v>421</v>
      </c>
      <c r="F203" s="222" t="s">
        <v>422</v>
      </c>
      <c r="G203" s="222"/>
      <c r="H203" s="222"/>
      <c r="I203" s="222"/>
      <c r="J203" s="154" t="s">
        <v>302</v>
      </c>
      <c r="K203" s="155">
        <v>2</v>
      </c>
      <c r="L203" s="156"/>
      <c r="M203" s="223"/>
      <c r="N203" s="223"/>
      <c r="O203" s="223"/>
      <c r="P203" s="223"/>
      <c r="Q203" s="223"/>
      <c r="R203" s="157"/>
      <c r="T203" s="158" t="s">
        <v>5</v>
      </c>
      <c r="U203" s="41" t="s">
        <v>42</v>
      </c>
      <c r="V203" s="117">
        <f t="shared" si="36"/>
        <v>0</v>
      </c>
      <c r="W203" s="117">
        <f t="shared" si="37"/>
        <v>0</v>
      </c>
      <c r="X203" s="117">
        <f t="shared" si="38"/>
        <v>0</v>
      </c>
      <c r="Y203" s="159">
        <v>3.3342900000000002</v>
      </c>
      <c r="Z203" s="159">
        <f t="shared" si="39"/>
        <v>6.6685800000000004</v>
      </c>
      <c r="AA203" s="159">
        <v>2.2100000000000002E-2</v>
      </c>
      <c r="AB203" s="159">
        <f t="shared" si="40"/>
        <v>4.4200000000000003E-2</v>
      </c>
      <c r="AC203" s="159">
        <v>0</v>
      </c>
      <c r="AD203" s="160">
        <f t="shared" si="41"/>
        <v>0</v>
      </c>
      <c r="AR203" s="19" t="s">
        <v>217</v>
      </c>
      <c r="AT203" s="19" t="s">
        <v>153</v>
      </c>
      <c r="AU203" s="19" t="s">
        <v>87</v>
      </c>
      <c r="AY203" s="19" t="s">
        <v>152</v>
      </c>
      <c r="BE203" s="161">
        <f t="shared" si="42"/>
        <v>0</v>
      </c>
      <c r="BF203" s="161">
        <f t="shared" si="43"/>
        <v>0</v>
      </c>
      <c r="BG203" s="161">
        <f t="shared" si="44"/>
        <v>0</v>
      </c>
      <c r="BH203" s="161">
        <f t="shared" si="45"/>
        <v>0</v>
      </c>
      <c r="BI203" s="161">
        <f t="shared" si="46"/>
        <v>0</v>
      </c>
      <c r="BJ203" s="19" t="s">
        <v>87</v>
      </c>
      <c r="BK203" s="161">
        <f t="shared" si="47"/>
        <v>0</v>
      </c>
      <c r="BL203" s="19" t="s">
        <v>217</v>
      </c>
      <c r="BM203" s="19" t="s">
        <v>423</v>
      </c>
    </row>
    <row r="204" spans="2:65" s="1" customFormat="1" ht="25.5" customHeight="1">
      <c r="B204" s="151"/>
      <c r="C204" s="152" t="s">
        <v>424</v>
      </c>
      <c r="D204" s="152" t="s">
        <v>153</v>
      </c>
      <c r="E204" s="153" t="s">
        <v>425</v>
      </c>
      <c r="F204" s="222" t="s">
        <v>426</v>
      </c>
      <c r="G204" s="222"/>
      <c r="H204" s="222"/>
      <c r="I204" s="222"/>
      <c r="J204" s="154" t="s">
        <v>302</v>
      </c>
      <c r="K204" s="155">
        <v>3</v>
      </c>
      <c r="L204" s="156"/>
      <c r="M204" s="223"/>
      <c r="N204" s="223"/>
      <c r="O204" s="223"/>
      <c r="P204" s="223"/>
      <c r="Q204" s="223"/>
      <c r="R204" s="157"/>
      <c r="T204" s="158" t="s">
        <v>5</v>
      </c>
      <c r="U204" s="41" t="s">
        <v>42</v>
      </c>
      <c r="V204" s="117">
        <f t="shared" si="36"/>
        <v>0</v>
      </c>
      <c r="W204" s="117">
        <f t="shared" si="37"/>
        <v>0</v>
      </c>
      <c r="X204" s="117">
        <f t="shared" si="38"/>
        <v>0</v>
      </c>
      <c r="Y204" s="159">
        <v>0.73075999999999997</v>
      </c>
      <c r="Z204" s="159">
        <f t="shared" si="39"/>
        <v>2.1922799999999998</v>
      </c>
      <c r="AA204" s="159">
        <v>3.9699999999999996E-3</v>
      </c>
      <c r="AB204" s="159">
        <f t="shared" si="40"/>
        <v>1.1909999999999999E-2</v>
      </c>
      <c r="AC204" s="159">
        <v>0</v>
      </c>
      <c r="AD204" s="160">
        <f t="shared" si="41"/>
        <v>0</v>
      </c>
      <c r="AR204" s="19" t="s">
        <v>217</v>
      </c>
      <c r="AT204" s="19" t="s">
        <v>153</v>
      </c>
      <c r="AU204" s="19" t="s">
        <v>87</v>
      </c>
      <c r="AY204" s="19" t="s">
        <v>152</v>
      </c>
      <c r="BE204" s="161">
        <f t="shared" si="42"/>
        <v>0</v>
      </c>
      <c r="BF204" s="161">
        <f t="shared" si="43"/>
        <v>0</v>
      </c>
      <c r="BG204" s="161">
        <f t="shared" si="44"/>
        <v>0</v>
      </c>
      <c r="BH204" s="161">
        <f t="shared" si="45"/>
        <v>0</v>
      </c>
      <c r="BI204" s="161">
        <f t="shared" si="46"/>
        <v>0</v>
      </c>
      <c r="BJ204" s="19" t="s">
        <v>87</v>
      </c>
      <c r="BK204" s="161">
        <f t="shared" si="47"/>
        <v>0</v>
      </c>
      <c r="BL204" s="19" t="s">
        <v>217</v>
      </c>
      <c r="BM204" s="19" t="s">
        <v>427</v>
      </c>
    </row>
    <row r="205" spans="2:65" s="1" customFormat="1" ht="25.5" customHeight="1">
      <c r="B205" s="151"/>
      <c r="C205" s="152" t="s">
        <v>428</v>
      </c>
      <c r="D205" s="152" t="s">
        <v>153</v>
      </c>
      <c r="E205" s="153" t="s">
        <v>429</v>
      </c>
      <c r="F205" s="222" t="s">
        <v>430</v>
      </c>
      <c r="G205" s="222"/>
      <c r="H205" s="222"/>
      <c r="I205" s="222"/>
      <c r="J205" s="154" t="s">
        <v>302</v>
      </c>
      <c r="K205" s="155">
        <v>8</v>
      </c>
      <c r="L205" s="156"/>
      <c r="M205" s="223"/>
      <c r="N205" s="223"/>
      <c r="O205" s="223"/>
      <c r="P205" s="223"/>
      <c r="Q205" s="223"/>
      <c r="R205" s="157"/>
      <c r="T205" s="158" t="s">
        <v>5</v>
      </c>
      <c r="U205" s="41" t="s">
        <v>42</v>
      </c>
      <c r="V205" s="117">
        <f t="shared" si="36"/>
        <v>0</v>
      </c>
      <c r="W205" s="117">
        <f t="shared" si="37"/>
        <v>0</v>
      </c>
      <c r="X205" s="117">
        <f t="shared" si="38"/>
        <v>0</v>
      </c>
      <c r="Y205" s="159">
        <v>0.94749000000000005</v>
      </c>
      <c r="Z205" s="159">
        <f t="shared" si="39"/>
        <v>7.5799200000000004</v>
      </c>
      <c r="AA205" s="159">
        <v>5.8599999999999998E-3</v>
      </c>
      <c r="AB205" s="159">
        <f t="shared" si="40"/>
        <v>4.6879999999999998E-2</v>
      </c>
      <c r="AC205" s="159">
        <v>0</v>
      </c>
      <c r="AD205" s="160">
        <f t="shared" si="41"/>
        <v>0</v>
      </c>
      <c r="AR205" s="19" t="s">
        <v>217</v>
      </c>
      <c r="AT205" s="19" t="s">
        <v>153</v>
      </c>
      <c r="AU205" s="19" t="s">
        <v>87</v>
      </c>
      <c r="AY205" s="19" t="s">
        <v>152</v>
      </c>
      <c r="BE205" s="161">
        <f t="shared" si="42"/>
        <v>0</v>
      </c>
      <c r="BF205" s="161">
        <f t="shared" si="43"/>
        <v>0</v>
      </c>
      <c r="BG205" s="161">
        <f t="shared" si="44"/>
        <v>0</v>
      </c>
      <c r="BH205" s="161">
        <f t="shared" si="45"/>
        <v>0</v>
      </c>
      <c r="BI205" s="161">
        <f t="shared" si="46"/>
        <v>0</v>
      </c>
      <c r="BJ205" s="19" t="s">
        <v>87</v>
      </c>
      <c r="BK205" s="161">
        <f t="shared" si="47"/>
        <v>0</v>
      </c>
      <c r="BL205" s="19" t="s">
        <v>217</v>
      </c>
      <c r="BM205" s="19" t="s">
        <v>431</v>
      </c>
    </row>
    <row r="206" spans="2:65" s="1" customFormat="1" ht="16.5" customHeight="1">
      <c r="B206" s="151"/>
      <c r="C206" s="162" t="s">
        <v>432</v>
      </c>
      <c r="D206" s="162" t="s">
        <v>266</v>
      </c>
      <c r="E206" s="163" t="s">
        <v>433</v>
      </c>
      <c r="F206" s="224" t="s">
        <v>854</v>
      </c>
      <c r="G206" s="224"/>
      <c r="H206" s="224"/>
      <c r="I206" s="224"/>
      <c r="J206" s="164" t="s">
        <v>302</v>
      </c>
      <c r="K206" s="165">
        <v>4</v>
      </c>
      <c r="L206" s="166"/>
      <c r="M206" s="225"/>
      <c r="N206" s="225"/>
      <c r="O206" s="226"/>
      <c r="P206" s="223"/>
      <c r="Q206" s="223"/>
      <c r="R206" s="157"/>
      <c r="T206" s="158" t="s">
        <v>5</v>
      </c>
      <c r="U206" s="41" t="s">
        <v>42</v>
      </c>
      <c r="V206" s="117">
        <f t="shared" si="36"/>
        <v>0</v>
      </c>
      <c r="W206" s="117">
        <f t="shared" si="37"/>
        <v>0</v>
      </c>
      <c r="X206" s="117">
        <f t="shared" si="38"/>
        <v>0</v>
      </c>
      <c r="Y206" s="159">
        <v>0</v>
      </c>
      <c r="Z206" s="159">
        <f t="shared" si="39"/>
        <v>0</v>
      </c>
      <c r="AA206" s="159">
        <v>0</v>
      </c>
      <c r="AB206" s="159">
        <f t="shared" si="40"/>
        <v>0</v>
      </c>
      <c r="AC206" s="159">
        <v>0</v>
      </c>
      <c r="AD206" s="160">
        <f t="shared" si="41"/>
        <v>0</v>
      </c>
      <c r="AR206" s="19" t="s">
        <v>269</v>
      </c>
      <c r="AT206" s="19" t="s">
        <v>266</v>
      </c>
      <c r="AU206" s="19" t="s">
        <v>87</v>
      </c>
      <c r="AY206" s="19" t="s">
        <v>152</v>
      </c>
      <c r="BE206" s="161">
        <f t="shared" si="42"/>
        <v>0</v>
      </c>
      <c r="BF206" s="161">
        <f t="shared" si="43"/>
        <v>0</v>
      </c>
      <c r="BG206" s="161">
        <f t="shared" si="44"/>
        <v>0</v>
      </c>
      <c r="BH206" s="161">
        <f t="shared" si="45"/>
        <v>0</v>
      </c>
      <c r="BI206" s="161">
        <f t="shared" si="46"/>
        <v>0</v>
      </c>
      <c r="BJ206" s="19" t="s">
        <v>87</v>
      </c>
      <c r="BK206" s="161">
        <f t="shared" si="47"/>
        <v>0</v>
      </c>
      <c r="BL206" s="19" t="s">
        <v>217</v>
      </c>
      <c r="BM206" s="19" t="s">
        <v>434</v>
      </c>
    </row>
    <row r="207" spans="2:65" s="1" customFormat="1" ht="16.5" customHeight="1">
      <c r="B207" s="151"/>
      <c r="C207" s="162" t="s">
        <v>435</v>
      </c>
      <c r="D207" s="162" t="s">
        <v>266</v>
      </c>
      <c r="E207" s="163" t="s">
        <v>436</v>
      </c>
      <c r="F207" s="224" t="s">
        <v>855</v>
      </c>
      <c r="G207" s="224"/>
      <c r="H207" s="224"/>
      <c r="I207" s="224"/>
      <c r="J207" s="164" t="s">
        <v>302</v>
      </c>
      <c r="K207" s="165">
        <v>4</v>
      </c>
      <c r="L207" s="166"/>
      <c r="M207" s="225"/>
      <c r="N207" s="225"/>
      <c r="O207" s="226"/>
      <c r="P207" s="223"/>
      <c r="Q207" s="223"/>
      <c r="R207" s="157"/>
      <c r="T207" s="158" t="s">
        <v>5</v>
      </c>
      <c r="U207" s="41" t="s">
        <v>42</v>
      </c>
      <c r="V207" s="117">
        <f t="shared" si="36"/>
        <v>0</v>
      </c>
      <c r="W207" s="117">
        <f t="shared" si="37"/>
        <v>0</v>
      </c>
      <c r="X207" s="117">
        <f t="shared" si="38"/>
        <v>0</v>
      </c>
      <c r="Y207" s="159">
        <v>0</v>
      </c>
      <c r="Z207" s="159">
        <f t="shared" si="39"/>
        <v>0</v>
      </c>
      <c r="AA207" s="159">
        <v>0</v>
      </c>
      <c r="AB207" s="159">
        <f t="shared" si="40"/>
        <v>0</v>
      </c>
      <c r="AC207" s="159">
        <v>0</v>
      </c>
      <c r="AD207" s="160">
        <f t="shared" si="41"/>
        <v>0</v>
      </c>
      <c r="AR207" s="19" t="s">
        <v>269</v>
      </c>
      <c r="AT207" s="19" t="s">
        <v>266</v>
      </c>
      <c r="AU207" s="19" t="s">
        <v>87</v>
      </c>
      <c r="AY207" s="19" t="s">
        <v>152</v>
      </c>
      <c r="BE207" s="161">
        <f t="shared" si="42"/>
        <v>0</v>
      </c>
      <c r="BF207" s="161">
        <f t="shared" si="43"/>
        <v>0</v>
      </c>
      <c r="BG207" s="161">
        <f t="shared" si="44"/>
        <v>0</v>
      </c>
      <c r="BH207" s="161">
        <f t="shared" si="45"/>
        <v>0</v>
      </c>
      <c r="BI207" s="161">
        <f t="shared" si="46"/>
        <v>0</v>
      </c>
      <c r="BJ207" s="19" t="s">
        <v>87</v>
      </c>
      <c r="BK207" s="161">
        <f t="shared" si="47"/>
        <v>0</v>
      </c>
      <c r="BL207" s="19" t="s">
        <v>217</v>
      </c>
      <c r="BM207" s="19" t="s">
        <v>437</v>
      </c>
    </row>
    <row r="208" spans="2:65" s="1" customFormat="1" ht="16.5" customHeight="1">
      <c r="B208" s="151"/>
      <c r="C208" s="162" t="s">
        <v>438</v>
      </c>
      <c r="D208" s="162" t="s">
        <v>266</v>
      </c>
      <c r="E208" s="163" t="s">
        <v>439</v>
      </c>
      <c r="F208" s="224" t="s">
        <v>856</v>
      </c>
      <c r="G208" s="224"/>
      <c r="H208" s="224"/>
      <c r="I208" s="224"/>
      <c r="J208" s="164" t="s">
        <v>302</v>
      </c>
      <c r="K208" s="165">
        <v>16</v>
      </c>
      <c r="L208" s="166"/>
      <c r="M208" s="225"/>
      <c r="N208" s="225"/>
      <c r="O208" s="226"/>
      <c r="P208" s="223"/>
      <c r="Q208" s="223"/>
      <c r="R208" s="157"/>
      <c r="T208" s="158" t="s">
        <v>5</v>
      </c>
      <c r="U208" s="41" t="s">
        <v>42</v>
      </c>
      <c r="V208" s="117">
        <f t="shared" si="36"/>
        <v>0</v>
      </c>
      <c r="W208" s="117">
        <f t="shared" si="37"/>
        <v>0</v>
      </c>
      <c r="X208" s="117">
        <f t="shared" si="38"/>
        <v>0</v>
      </c>
      <c r="Y208" s="159">
        <v>0</v>
      </c>
      <c r="Z208" s="159">
        <f t="shared" si="39"/>
        <v>0</v>
      </c>
      <c r="AA208" s="159">
        <v>0</v>
      </c>
      <c r="AB208" s="159">
        <f t="shared" si="40"/>
        <v>0</v>
      </c>
      <c r="AC208" s="159">
        <v>0</v>
      </c>
      <c r="AD208" s="160">
        <f t="shared" si="41"/>
        <v>0</v>
      </c>
      <c r="AR208" s="19" t="s">
        <v>269</v>
      </c>
      <c r="AT208" s="19" t="s">
        <v>266</v>
      </c>
      <c r="AU208" s="19" t="s">
        <v>87</v>
      </c>
      <c r="AY208" s="19" t="s">
        <v>152</v>
      </c>
      <c r="BE208" s="161">
        <f t="shared" si="42"/>
        <v>0</v>
      </c>
      <c r="BF208" s="161">
        <f t="shared" si="43"/>
        <v>0</v>
      </c>
      <c r="BG208" s="161">
        <f t="shared" si="44"/>
        <v>0</v>
      </c>
      <c r="BH208" s="161">
        <f t="shared" si="45"/>
        <v>0</v>
      </c>
      <c r="BI208" s="161">
        <f t="shared" si="46"/>
        <v>0</v>
      </c>
      <c r="BJ208" s="19" t="s">
        <v>87</v>
      </c>
      <c r="BK208" s="161">
        <f t="shared" si="47"/>
        <v>0</v>
      </c>
      <c r="BL208" s="19" t="s">
        <v>217</v>
      </c>
      <c r="BM208" s="19" t="s">
        <v>440</v>
      </c>
    </row>
    <row r="209" spans="2:65" s="1" customFormat="1" ht="16.5" customHeight="1">
      <c r="B209" s="151"/>
      <c r="C209" s="162" t="s">
        <v>441</v>
      </c>
      <c r="D209" s="162" t="s">
        <v>266</v>
      </c>
      <c r="E209" s="163" t="s">
        <v>442</v>
      </c>
      <c r="F209" s="224" t="s">
        <v>857</v>
      </c>
      <c r="G209" s="224"/>
      <c r="H209" s="224"/>
      <c r="I209" s="224"/>
      <c r="J209" s="164" t="s">
        <v>302</v>
      </c>
      <c r="K209" s="165">
        <v>4</v>
      </c>
      <c r="L209" s="166"/>
      <c r="M209" s="225"/>
      <c r="N209" s="225"/>
      <c r="O209" s="226"/>
      <c r="P209" s="223"/>
      <c r="Q209" s="223"/>
      <c r="R209" s="157"/>
      <c r="T209" s="158" t="s">
        <v>5</v>
      </c>
      <c r="U209" s="41" t="s">
        <v>42</v>
      </c>
      <c r="V209" s="117">
        <f t="shared" si="36"/>
        <v>0</v>
      </c>
      <c r="W209" s="117">
        <f t="shared" si="37"/>
        <v>0</v>
      </c>
      <c r="X209" s="117">
        <f t="shared" si="38"/>
        <v>0</v>
      </c>
      <c r="Y209" s="159">
        <v>0</v>
      </c>
      <c r="Z209" s="159">
        <f t="shared" si="39"/>
        <v>0</v>
      </c>
      <c r="AA209" s="159">
        <v>0</v>
      </c>
      <c r="AB209" s="159">
        <f t="shared" si="40"/>
        <v>0</v>
      </c>
      <c r="AC209" s="159">
        <v>0</v>
      </c>
      <c r="AD209" s="160">
        <f t="shared" si="41"/>
        <v>0</v>
      </c>
      <c r="AR209" s="19" t="s">
        <v>269</v>
      </c>
      <c r="AT209" s="19" t="s">
        <v>266</v>
      </c>
      <c r="AU209" s="19" t="s">
        <v>87</v>
      </c>
      <c r="AY209" s="19" t="s">
        <v>152</v>
      </c>
      <c r="BE209" s="161">
        <f t="shared" si="42"/>
        <v>0</v>
      </c>
      <c r="BF209" s="161">
        <f t="shared" si="43"/>
        <v>0</v>
      </c>
      <c r="BG209" s="161">
        <f t="shared" si="44"/>
        <v>0</v>
      </c>
      <c r="BH209" s="161">
        <f t="shared" si="45"/>
        <v>0</v>
      </c>
      <c r="BI209" s="161">
        <f t="shared" si="46"/>
        <v>0</v>
      </c>
      <c r="BJ209" s="19" t="s">
        <v>87</v>
      </c>
      <c r="BK209" s="161">
        <f t="shared" si="47"/>
        <v>0</v>
      </c>
      <c r="BL209" s="19" t="s">
        <v>217</v>
      </c>
      <c r="BM209" s="19" t="s">
        <v>443</v>
      </c>
    </row>
    <row r="210" spans="2:65" s="1" customFormat="1" ht="25.5" customHeight="1">
      <c r="B210" s="151"/>
      <c r="C210" s="162" t="s">
        <v>444</v>
      </c>
      <c r="D210" s="162" t="s">
        <v>266</v>
      </c>
      <c r="E210" s="163" t="s">
        <v>445</v>
      </c>
      <c r="F210" s="224" t="s">
        <v>446</v>
      </c>
      <c r="G210" s="224"/>
      <c r="H210" s="224"/>
      <c r="I210" s="224"/>
      <c r="J210" s="164" t="s">
        <v>302</v>
      </c>
      <c r="K210" s="165">
        <v>2</v>
      </c>
      <c r="L210" s="166"/>
      <c r="M210" s="225"/>
      <c r="N210" s="225"/>
      <c r="O210" s="226"/>
      <c r="P210" s="223"/>
      <c r="Q210" s="223"/>
      <c r="R210" s="157"/>
      <c r="T210" s="158" t="s">
        <v>5</v>
      </c>
      <c r="U210" s="41" t="s">
        <v>42</v>
      </c>
      <c r="V210" s="117">
        <f t="shared" si="36"/>
        <v>0</v>
      </c>
      <c r="W210" s="117">
        <f t="shared" si="37"/>
        <v>0</v>
      </c>
      <c r="X210" s="117">
        <f t="shared" si="38"/>
        <v>0</v>
      </c>
      <c r="Y210" s="159">
        <v>0</v>
      </c>
      <c r="Z210" s="159">
        <f t="shared" si="39"/>
        <v>0</v>
      </c>
      <c r="AA210" s="159">
        <v>2.5600000000000001E-2</v>
      </c>
      <c r="AB210" s="159">
        <f t="shared" si="40"/>
        <v>5.1200000000000002E-2</v>
      </c>
      <c r="AC210" s="159">
        <v>0</v>
      </c>
      <c r="AD210" s="160">
        <f t="shared" si="41"/>
        <v>0</v>
      </c>
      <c r="AR210" s="19" t="s">
        <v>269</v>
      </c>
      <c r="AT210" s="19" t="s">
        <v>266</v>
      </c>
      <c r="AU210" s="19" t="s">
        <v>87</v>
      </c>
      <c r="AY210" s="19" t="s">
        <v>152</v>
      </c>
      <c r="BE210" s="161">
        <f t="shared" si="42"/>
        <v>0</v>
      </c>
      <c r="BF210" s="161">
        <f t="shared" si="43"/>
        <v>0</v>
      </c>
      <c r="BG210" s="161">
        <f t="shared" si="44"/>
        <v>0</v>
      </c>
      <c r="BH210" s="161">
        <f t="shared" si="45"/>
        <v>0</v>
      </c>
      <c r="BI210" s="161">
        <f t="shared" si="46"/>
        <v>0</v>
      </c>
      <c r="BJ210" s="19" t="s">
        <v>87</v>
      </c>
      <c r="BK210" s="161">
        <f t="shared" si="47"/>
        <v>0</v>
      </c>
      <c r="BL210" s="19" t="s">
        <v>217</v>
      </c>
      <c r="BM210" s="19" t="s">
        <v>447</v>
      </c>
    </row>
    <row r="211" spans="2:65" s="1" customFormat="1" ht="25.5" customHeight="1">
      <c r="B211" s="151"/>
      <c r="C211" s="162" t="s">
        <v>448</v>
      </c>
      <c r="D211" s="162" t="s">
        <v>266</v>
      </c>
      <c r="E211" s="163" t="s">
        <v>449</v>
      </c>
      <c r="F211" s="224" t="s">
        <v>450</v>
      </c>
      <c r="G211" s="224"/>
      <c r="H211" s="224"/>
      <c r="I211" s="224"/>
      <c r="J211" s="164" t="s">
        <v>302</v>
      </c>
      <c r="K211" s="165">
        <v>2</v>
      </c>
      <c r="L211" s="166"/>
      <c r="M211" s="225"/>
      <c r="N211" s="225"/>
      <c r="O211" s="226"/>
      <c r="P211" s="223"/>
      <c r="Q211" s="223"/>
      <c r="R211" s="157"/>
      <c r="T211" s="158" t="s">
        <v>5</v>
      </c>
      <c r="U211" s="41" t="s">
        <v>42</v>
      </c>
      <c r="V211" s="117">
        <f t="shared" si="36"/>
        <v>0</v>
      </c>
      <c r="W211" s="117">
        <f t="shared" si="37"/>
        <v>0</v>
      </c>
      <c r="X211" s="117">
        <f t="shared" si="38"/>
        <v>0</v>
      </c>
      <c r="Y211" s="159">
        <v>0</v>
      </c>
      <c r="Z211" s="159">
        <f t="shared" si="39"/>
        <v>0</v>
      </c>
      <c r="AA211" s="159">
        <v>1.0160000000000001E-2</v>
      </c>
      <c r="AB211" s="159">
        <f t="shared" si="40"/>
        <v>2.0320000000000001E-2</v>
      </c>
      <c r="AC211" s="159">
        <v>0</v>
      </c>
      <c r="AD211" s="160">
        <f t="shared" si="41"/>
        <v>0</v>
      </c>
      <c r="AR211" s="19" t="s">
        <v>269</v>
      </c>
      <c r="AT211" s="19" t="s">
        <v>266</v>
      </c>
      <c r="AU211" s="19" t="s">
        <v>87</v>
      </c>
      <c r="AY211" s="19" t="s">
        <v>152</v>
      </c>
      <c r="BE211" s="161">
        <f t="shared" si="42"/>
        <v>0</v>
      </c>
      <c r="BF211" s="161">
        <f t="shared" si="43"/>
        <v>0</v>
      </c>
      <c r="BG211" s="161">
        <f t="shared" si="44"/>
        <v>0</v>
      </c>
      <c r="BH211" s="161">
        <f t="shared" si="45"/>
        <v>0</v>
      </c>
      <c r="BI211" s="161">
        <f t="shared" si="46"/>
        <v>0</v>
      </c>
      <c r="BJ211" s="19" t="s">
        <v>87</v>
      </c>
      <c r="BK211" s="161">
        <f t="shared" si="47"/>
        <v>0</v>
      </c>
      <c r="BL211" s="19" t="s">
        <v>217</v>
      </c>
      <c r="BM211" s="19" t="s">
        <v>451</v>
      </c>
    </row>
    <row r="212" spans="2:65" s="1" customFormat="1" ht="25.5" customHeight="1">
      <c r="B212" s="151"/>
      <c r="C212" s="162" t="s">
        <v>452</v>
      </c>
      <c r="D212" s="162" t="s">
        <v>266</v>
      </c>
      <c r="E212" s="163" t="s">
        <v>453</v>
      </c>
      <c r="F212" s="224" t="s">
        <v>454</v>
      </c>
      <c r="G212" s="224"/>
      <c r="H212" s="224"/>
      <c r="I212" s="224"/>
      <c r="J212" s="164" t="s">
        <v>302</v>
      </c>
      <c r="K212" s="165">
        <v>2</v>
      </c>
      <c r="L212" s="166"/>
      <c r="M212" s="225"/>
      <c r="N212" s="225"/>
      <c r="O212" s="226"/>
      <c r="P212" s="223"/>
      <c r="Q212" s="223"/>
      <c r="R212" s="157"/>
      <c r="T212" s="158" t="s">
        <v>5</v>
      </c>
      <c r="U212" s="41" t="s">
        <v>42</v>
      </c>
      <c r="V212" s="117">
        <f t="shared" si="36"/>
        <v>0</v>
      </c>
      <c r="W212" s="117">
        <f t="shared" si="37"/>
        <v>0</v>
      </c>
      <c r="X212" s="117">
        <f t="shared" si="38"/>
        <v>0</v>
      </c>
      <c r="Y212" s="159">
        <v>0</v>
      </c>
      <c r="Z212" s="159">
        <f t="shared" si="39"/>
        <v>0</v>
      </c>
      <c r="AA212" s="159">
        <v>9.1400000000000006E-3</v>
      </c>
      <c r="AB212" s="159">
        <f t="shared" si="40"/>
        <v>1.8280000000000001E-2</v>
      </c>
      <c r="AC212" s="159">
        <v>0</v>
      </c>
      <c r="AD212" s="160">
        <f t="shared" si="41"/>
        <v>0</v>
      </c>
      <c r="AR212" s="19" t="s">
        <v>269</v>
      </c>
      <c r="AT212" s="19" t="s">
        <v>266</v>
      </c>
      <c r="AU212" s="19" t="s">
        <v>87</v>
      </c>
      <c r="AY212" s="19" t="s">
        <v>152</v>
      </c>
      <c r="BE212" s="161">
        <f t="shared" si="42"/>
        <v>0</v>
      </c>
      <c r="BF212" s="161">
        <f t="shared" si="43"/>
        <v>0</v>
      </c>
      <c r="BG212" s="161">
        <f t="shared" si="44"/>
        <v>0</v>
      </c>
      <c r="BH212" s="161">
        <f t="shared" si="45"/>
        <v>0</v>
      </c>
      <c r="BI212" s="161">
        <f t="shared" si="46"/>
        <v>0</v>
      </c>
      <c r="BJ212" s="19" t="s">
        <v>87</v>
      </c>
      <c r="BK212" s="161">
        <f t="shared" si="47"/>
        <v>0</v>
      </c>
      <c r="BL212" s="19" t="s">
        <v>217</v>
      </c>
      <c r="BM212" s="19" t="s">
        <v>455</v>
      </c>
    </row>
    <row r="213" spans="2:65" s="1" customFormat="1" ht="25.5" customHeight="1">
      <c r="B213" s="151"/>
      <c r="C213" s="162" t="s">
        <v>456</v>
      </c>
      <c r="D213" s="162" t="s">
        <v>266</v>
      </c>
      <c r="E213" s="163" t="s">
        <v>457</v>
      </c>
      <c r="F213" s="224" t="s">
        <v>458</v>
      </c>
      <c r="G213" s="224"/>
      <c r="H213" s="224"/>
      <c r="I213" s="224"/>
      <c r="J213" s="164" t="s">
        <v>302</v>
      </c>
      <c r="K213" s="165">
        <v>3</v>
      </c>
      <c r="L213" s="166"/>
      <c r="M213" s="225"/>
      <c r="N213" s="225"/>
      <c r="O213" s="226"/>
      <c r="P213" s="223"/>
      <c r="Q213" s="223"/>
      <c r="R213" s="157"/>
      <c r="T213" s="158" t="s">
        <v>5</v>
      </c>
      <c r="U213" s="41" t="s">
        <v>42</v>
      </c>
      <c r="V213" s="117">
        <f t="shared" si="36"/>
        <v>0</v>
      </c>
      <c r="W213" s="117">
        <f t="shared" si="37"/>
        <v>0</v>
      </c>
      <c r="X213" s="117">
        <f t="shared" si="38"/>
        <v>0</v>
      </c>
      <c r="Y213" s="159">
        <v>0</v>
      </c>
      <c r="Z213" s="159">
        <f t="shared" si="39"/>
        <v>0</v>
      </c>
      <c r="AA213" s="159">
        <v>8.9999999999999998E-4</v>
      </c>
      <c r="AB213" s="159">
        <f t="shared" si="40"/>
        <v>2.7000000000000001E-3</v>
      </c>
      <c r="AC213" s="159">
        <v>0</v>
      </c>
      <c r="AD213" s="160">
        <f t="shared" si="41"/>
        <v>0</v>
      </c>
      <c r="AR213" s="19" t="s">
        <v>269</v>
      </c>
      <c r="AT213" s="19" t="s">
        <v>266</v>
      </c>
      <c r="AU213" s="19" t="s">
        <v>87</v>
      </c>
      <c r="AY213" s="19" t="s">
        <v>152</v>
      </c>
      <c r="BE213" s="161">
        <f t="shared" si="42"/>
        <v>0</v>
      </c>
      <c r="BF213" s="161">
        <f t="shared" si="43"/>
        <v>0</v>
      </c>
      <c r="BG213" s="161">
        <f t="shared" si="44"/>
        <v>0</v>
      </c>
      <c r="BH213" s="161">
        <f t="shared" si="45"/>
        <v>0</v>
      </c>
      <c r="BI213" s="161">
        <f t="shared" si="46"/>
        <v>0</v>
      </c>
      <c r="BJ213" s="19" t="s">
        <v>87</v>
      </c>
      <c r="BK213" s="161">
        <f t="shared" si="47"/>
        <v>0</v>
      </c>
      <c r="BL213" s="19" t="s">
        <v>217</v>
      </c>
      <c r="BM213" s="19" t="s">
        <v>459</v>
      </c>
    </row>
    <row r="214" spans="2:65" s="1" customFormat="1" ht="25.5" customHeight="1">
      <c r="B214" s="151"/>
      <c r="C214" s="162" t="s">
        <v>460</v>
      </c>
      <c r="D214" s="162" t="s">
        <v>266</v>
      </c>
      <c r="E214" s="163" t="s">
        <v>461</v>
      </c>
      <c r="F214" s="224" t="s">
        <v>462</v>
      </c>
      <c r="G214" s="224"/>
      <c r="H214" s="224"/>
      <c r="I214" s="224"/>
      <c r="J214" s="164" t="s">
        <v>302</v>
      </c>
      <c r="K214" s="165">
        <v>8</v>
      </c>
      <c r="L214" s="166"/>
      <c r="M214" s="225"/>
      <c r="N214" s="225"/>
      <c r="O214" s="226"/>
      <c r="P214" s="223"/>
      <c r="Q214" s="223"/>
      <c r="R214" s="157"/>
      <c r="T214" s="158" t="s">
        <v>5</v>
      </c>
      <c r="U214" s="41" t="s">
        <v>42</v>
      </c>
      <c r="V214" s="117">
        <f t="shared" si="36"/>
        <v>0</v>
      </c>
      <c r="W214" s="117">
        <f t="shared" si="37"/>
        <v>0</v>
      </c>
      <c r="X214" s="117">
        <f t="shared" si="38"/>
        <v>0</v>
      </c>
      <c r="Y214" s="159">
        <v>0</v>
      </c>
      <c r="Z214" s="159">
        <f t="shared" si="39"/>
        <v>0</v>
      </c>
      <c r="AA214" s="159">
        <v>1.4599999999999999E-3</v>
      </c>
      <c r="AB214" s="159">
        <f t="shared" si="40"/>
        <v>1.1679999999999999E-2</v>
      </c>
      <c r="AC214" s="159">
        <v>0</v>
      </c>
      <c r="AD214" s="160">
        <f t="shared" si="41"/>
        <v>0</v>
      </c>
      <c r="AR214" s="19" t="s">
        <v>269</v>
      </c>
      <c r="AT214" s="19" t="s">
        <v>266</v>
      </c>
      <c r="AU214" s="19" t="s">
        <v>87</v>
      </c>
      <c r="AY214" s="19" t="s">
        <v>152</v>
      </c>
      <c r="BE214" s="161">
        <f t="shared" si="42"/>
        <v>0</v>
      </c>
      <c r="BF214" s="161">
        <f t="shared" si="43"/>
        <v>0</v>
      </c>
      <c r="BG214" s="161">
        <f t="shared" si="44"/>
        <v>0</v>
      </c>
      <c r="BH214" s="161">
        <f t="shared" si="45"/>
        <v>0</v>
      </c>
      <c r="BI214" s="161">
        <f t="shared" si="46"/>
        <v>0</v>
      </c>
      <c r="BJ214" s="19" t="s">
        <v>87</v>
      </c>
      <c r="BK214" s="161">
        <f t="shared" si="47"/>
        <v>0</v>
      </c>
      <c r="BL214" s="19" t="s">
        <v>217</v>
      </c>
      <c r="BM214" s="19" t="s">
        <v>463</v>
      </c>
    </row>
    <row r="215" spans="2:65" s="1" customFormat="1" ht="25.5" customHeight="1">
      <c r="B215" s="151"/>
      <c r="C215" s="152" t="s">
        <v>464</v>
      </c>
      <c r="D215" s="152" t="s">
        <v>153</v>
      </c>
      <c r="E215" s="153" t="s">
        <v>465</v>
      </c>
      <c r="F215" s="222" t="s">
        <v>466</v>
      </c>
      <c r="G215" s="222"/>
      <c r="H215" s="222"/>
      <c r="I215" s="222"/>
      <c r="J215" s="154" t="s">
        <v>297</v>
      </c>
      <c r="K215" s="155"/>
      <c r="L215" s="156"/>
      <c r="M215" s="223"/>
      <c r="N215" s="223"/>
      <c r="O215" s="223"/>
      <c r="P215" s="223"/>
      <c r="Q215" s="223"/>
      <c r="R215" s="157"/>
      <c r="T215" s="158" t="s">
        <v>5</v>
      </c>
      <c r="U215" s="41" t="s">
        <v>42</v>
      </c>
      <c r="V215" s="117">
        <f t="shared" si="36"/>
        <v>0</v>
      </c>
      <c r="W215" s="117">
        <f t="shared" si="37"/>
        <v>0</v>
      </c>
      <c r="X215" s="117">
        <f t="shared" si="38"/>
        <v>0</v>
      </c>
      <c r="Y215" s="159">
        <v>0</v>
      </c>
      <c r="Z215" s="159">
        <f t="shared" si="39"/>
        <v>0</v>
      </c>
      <c r="AA215" s="159">
        <v>0</v>
      </c>
      <c r="AB215" s="159">
        <f t="shared" si="40"/>
        <v>0</v>
      </c>
      <c r="AC215" s="159">
        <v>0</v>
      </c>
      <c r="AD215" s="160">
        <f t="shared" si="41"/>
        <v>0</v>
      </c>
      <c r="AR215" s="19" t="s">
        <v>217</v>
      </c>
      <c r="AT215" s="19" t="s">
        <v>153</v>
      </c>
      <c r="AU215" s="19" t="s">
        <v>87</v>
      </c>
      <c r="AY215" s="19" t="s">
        <v>152</v>
      </c>
      <c r="BE215" s="161">
        <f t="shared" si="42"/>
        <v>0</v>
      </c>
      <c r="BF215" s="161">
        <f t="shared" si="43"/>
        <v>0</v>
      </c>
      <c r="BG215" s="161">
        <f t="shared" si="44"/>
        <v>0</v>
      </c>
      <c r="BH215" s="161">
        <f t="shared" si="45"/>
        <v>0</v>
      </c>
      <c r="BI215" s="161">
        <f t="shared" si="46"/>
        <v>0</v>
      </c>
      <c r="BJ215" s="19" t="s">
        <v>87</v>
      </c>
      <c r="BK215" s="161">
        <f t="shared" si="47"/>
        <v>0</v>
      </c>
      <c r="BL215" s="19" t="s">
        <v>217</v>
      </c>
      <c r="BM215" s="19" t="s">
        <v>467</v>
      </c>
    </row>
    <row r="216" spans="2:65" s="10" customFormat="1" ht="29.85" customHeight="1">
      <c r="B216" s="139"/>
      <c r="C216" s="140"/>
      <c r="D216" s="150" t="s">
        <v>128</v>
      </c>
      <c r="E216" s="150"/>
      <c r="F216" s="150"/>
      <c r="G216" s="150"/>
      <c r="H216" s="150"/>
      <c r="I216" s="150"/>
      <c r="J216" s="150"/>
      <c r="K216" s="150"/>
      <c r="L216" s="150"/>
      <c r="M216" s="215"/>
      <c r="N216" s="216"/>
      <c r="O216" s="216"/>
      <c r="P216" s="216"/>
      <c r="Q216" s="216"/>
      <c r="R216" s="142"/>
      <c r="T216" s="143"/>
      <c r="U216" s="140"/>
      <c r="V216" s="140"/>
      <c r="W216" s="144">
        <f>SUM(W217:W219)</f>
        <v>0</v>
      </c>
      <c r="X216" s="144">
        <f>SUM(X217:X219)</f>
        <v>0</v>
      </c>
      <c r="Y216" s="140"/>
      <c r="Z216" s="145">
        <f>SUM(Z217:Z219)</f>
        <v>1.045285</v>
      </c>
      <c r="AA216" s="140"/>
      <c r="AB216" s="145">
        <f>SUM(AB217:AB219)</f>
        <v>1.25E-3</v>
      </c>
      <c r="AC216" s="140"/>
      <c r="AD216" s="146">
        <f>SUM(AD217:AD219)</f>
        <v>0</v>
      </c>
      <c r="AR216" s="147" t="s">
        <v>87</v>
      </c>
      <c r="AT216" s="148" t="s">
        <v>76</v>
      </c>
      <c r="AU216" s="148" t="s">
        <v>83</v>
      </c>
      <c r="AY216" s="147" t="s">
        <v>152</v>
      </c>
      <c r="BK216" s="149">
        <f>SUM(BK217:BK219)</f>
        <v>0</v>
      </c>
    </row>
    <row r="217" spans="2:65" s="1" customFormat="1" ht="38.25" customHeight="1">
      <c r="B217" s="151"/>
      <c r="C217" s="152" t="s">
        <v>468</v>
      </c>
      <c r="D217" s="152" t="s">
        <v>153</v>
      </c>
      <c r="E217" s="153" t="s">
        <v>469</v>
      </c>
      <c r="F217" s="222" t="s">
        <v>470</v>
      </c>
      <c r="G217" s="222"/>
      <c r="H217" s="222"/>
      <c r="I217" s="222"/>
      <c r="J217" s="154" t="s">
        <v>165</v>
      </c>
      <c r="K217" s="155">
        <v>23.5</v>
      </c>
      <c r="L217" s="156"/>
      <c r="M217" s="223"/>
      <c r="N217" s="223"/>
      <c r="O217" s="223"/>
      <c r="P217" s="223"/>
      <c r="Q217" s="223"/>
      <c r="R217" s="157"/>
      <c r="T217" s="158" t="s">
        <v>5</v>
      </c>
      <c r="U217" s="41" t="s">
        <v>42</v>
      </c>
      <c r="V217" s="117">
        <f>L217+M217</f>
        <v>0</v>
      </c>
      <c r="W217" s="117">
        <f>ROUND(L217*K217,2)</f>
        <v>0</v>
      </c>
      <c r="X217" s="117">
        <f>ROUND(M217*K217,2)</f>
        <v>0</v>
      </c>
      <c r="Y217" s="159">
        <v>2.7050000000000001E-2</v>
      </c>
      <c r="Z217" s="159">
        <f>Y217*K217</f>
        <v>0.63567499999999999</v>
      </c>
      <c r="AA217" s="159">
        <v>2.0000000000000002E-5</v>
      </c>
      <c r="AB217" s="159">
        <f>AA217*K217</f>
        <v>4.7000000000000004E-4</v>
      </c>
      <c r="AC217" s="159">
        <v>0</v>
      </c>
      <c r="AD217" s="160">
        <f>AC217*K217</f>
        <v>0</v>
      </c>
      <c r="AR217" s="19" t="s">
        <v>217</v>
      </c>
      <c r="AT217" s="19" t="s">
        <v>153</v>
      </c>
      <c r="AU217" s="19" t="s">
        <v>87</v>
      </c>
      <c r="AY217" s="19" t="s">
        <v>152</v>
      </c>
      <c r="BE217" s="161">
        <f>IF(U217="základná",P217,0)</f>
        <v>0</v>
      </c>
      <c r="BF217" s="161">
        <f>IF(U217="znížená",P217,0)</f>
        <v>0</v>
      </c>
      <c r="BG217" s="161">
        <f>IF(U217="zákl. prenesená",P217,0)</f>
        <v>0</v>
      </c>
      <c r="BH217" s="161">
        <f>IF(U217="zníž. prenesená",P217,0)</f>
        <v>0</v>
      </c>
      <c r="BI217" s="161">
        <f>IF(U217="nulová",P217,0)</f>
        <v>0</v>
      </c>
      <c r="BJ217" s="19" t="s">
        <v>87</v>
      </c>
      <c r="BK217" s="161">
        <f>ROUND(V217*K217,2)</f>
        <v>0</v>
      </c>
      <c r="BL217" s="19" t="s">
        <v>217</v>
      </c>
      <c r="BM217" s="19" t="s">
        <v>471</v>
      </c>
    </row>
    <row r="218" spans="2:65" s="1" customFormat="1" ht="38.25" customHeight="1">
      <c r="B218" s="151"/>
      <c r="C218" s="152" t="s">
        <v>472</v>
      </c>
      <c r="D218" s="152" t="s">
        <v>153</v>
      </c>
      <c r="E218" s="153" t="s">
        <v>473</v>
      </c>
      <c r="F218" s="222" t="s">
        <v>474</v>
      </c>
      <c r="G218" s="222"/>
      <c r="H218" s="222"/>
      <c r="I218" s="222"/>
      <c r="J218" s="154" t="s">
        <v>165</v>
      </c>
      <c r="K218" s="155">
        <v>12</v>
      </c>
      <c r="L218" s="156"/>
      <c r="M218" s="223"/>
      <c r="N218" s="223"/>
      <c r="O218" s="223"/>
      <c r="P218" s="223"/>
      <c r="Q218" s="223"/>
      <c r="R218" s="157"/>
      <c r="T218" s="158" t="s">
        <v>5</v>
      </c>
      <c r="U218" s="41" t="s">
        <v>42</v>
      </c>
      <c r="V218" s="117">
        <f>L218+M218</f>
        <v>0</v>
      </c>
      <c r="W218" s="117">
        <f>ROUND(L218*K218,2)</f>
        <v>0</v>
      </c>
      <c r="X218" s="117">
        <f>ROUND(M218*K218,2)</f>
        <v>0</v>
      </c>
      <c r="Y218" s="159">
        <v>2.0070000000000001E-2</v>
      </c>
      <c r="Z218" s="159">
        <f>Y218*K218</f>
        <v>0.24084</v>
      </c>
      <c r="AA218" s="159">
        <v>3.0000000000000001E-5</v>
      </c>
      <c r="AB218" s="159">
        <f>AA218*K218</f>
        <v>3.6000000000000002E-4</v>
      </c>
      <c r="AC218" s="159">
        <v>0</v>
      </c>
      <c r="AD218" s="160">
        <f>AC218*K218</f>
        <v>0</v>
      </c>
      <c r="AR218" s="19" t="s">
        <v>217</v>
      </c>
      <c r="AT218" s="19" t="s">
        <v>153</v>
      </c>
      <c r="AU218" s="19" t="s">
        <v>87</v>
      </c>
      <c r="AY218" s="19" t="s">
        <v>152</v>
      </c>
      <c r="BE218" s="161">
        <f>IF(U218="základná",P218,0)</f>
        <v>0</v>
      </c>
      <c r="BF218" s="161">
        <f>IF(U218="znížená",P218,0)</f>
        <v>0</v>
      </c>
      <c r="BG218" s="161">
        <f>IF(U218="zákl. prenesená",P218,0)</f>
        <v>0</v>
      </c>
      <c r="BH218" s="161">
        <f>IF(U218="zníž. prenesená",P218,0)</f>
        <v>0</v>
      </c>
      <c r="BI218" s="161">
        <f>IF(U218="nulová",P218,0)</f>
        <v>0</v>
      </c>
      <c r="BJ218" s="19" t="s">
        <v>87</v>
      </c>
      <c r="BK218" s="161">
        <f>ROUND(V218*K218,2)</f>
        <v>0</v>
      </c>
      <c r="BL218" s="19" t="s">
        <v>217</v>
      </c>
      <c r="BM218" s="19" t="s">
        <v>475</v>
      </c>
    </row>
    <row r="219" spans="2:65" s="1" customFormat="1" ht="38.25" customHeight="1">
      <c r="B219" s="151"/>
      <c r="C219" s="152" t="s">
        <v>476</v>
      </c>
      <c r="D219" s="152" t="s">
        <v>153</v>
      </c>
      <c r="E219" s="153" t="s">
        <v>477</v>
      </c>
      <c r="F219" s="222" t="s">
        <v>478</v>
      </c>
      <c r="G219" s="222"/>
      <c r="H219" s="222"/>
      <c r="I219" s="222"/>
      <c r="J219" s="154" t="s">
        <v>165</v>
      </c>
      <c r="K219" s="155">
        <v>7</v>
      </c>
      <c r="L219" s="156"/>
      <c r="M219" s="223"/>
      <c r="N219" s="223"/>
      <c r="O219" s="223"/>
      <c r="P219" s="223"/>
      <c r="Q219" s="223"/>
      <c r="R219" s="157"/>
      <c r="T219" s="158" t="s">
        <v>5</v>
      </c>
      <c r="U219" s="41" t="s">
        <v>42</v>
      </c>
      <c r="V219" s="117">
        <f>L219+M219</f>
        <v>0</v>
      </c>
      <c r="W219" s="117">
        <f>ROUND(L219*K219,2)</f>
        <v>0</v>
      </c>
      <c r="X219" s="117">
        <f>ROUND(M219*K219,2)</f>
        <v>0</v>
      </c>
      <c r="Y219" s="159">
        <v>2.4109999999999999E-2</v>
      </c>
      <c r="Z219" s="159">
        <f>Y219*K219</f>
        <v>0.16877</v>
      </c>
      <c r="AA219" s="159">
        <v>6.0000000000000002E-5</v>
      </c>
      <c r="AB219" s="159">
        <f>AA219*K219</f>
        <v>4.2000000000000002E-4</v>
      </c>
      <c r="AC219" s="159">
        <v>0</v>
      </c>
      <c r="AD219" s="160">
        <f>AC219*K219</f>
        <v>0</v>
      </c>
      <c r="AR219" s="19" t="s">
        <v>217</v>
      </c>
      <c r="AT219" s="19" t="s">
        <v>153</v>
      </c>
      <c r="AU219" s="19" t="s">
        <v>87</v>
      </c>
      <c r="AY219" s="19" t="s">
        <v>152</v>
      </c>
      <c r="BE219" s="161">
        <f>IF(U219="základná",P219,0)</f>
        <v>0</v>
      </c>
      <c r="BF219" s="161">
        <f>IF(U219="znížená",P219,0)</f>
        <v>0</v>
      </c>
      <c r="BG219" s="161">
        <f>IF(U219="zákl. prenesená",P219,0)</f>
        <v>0</v>
      </c>
      <c r="BH219" s="161">
        <f>IF(U219="zníž. prenesená",P219,0)</f>
        <v>0</v>
      </c>
      <c r="BI219" s="161">
        <f>IF(U219="nulová",P219,0)</f>
        <v>0</v>
      </c>
      <c r="BJ219" s="19" t="s">
        <v>87</v>
      </c>
      <c r="BK219" s="161">
        <f>ROUND(V219*K219,2)</f>
        <v>0</v>
      </c>
      <c r="BL219" s="19" t="s">
        <v>217</v>
      </c>
      <c r="BM219" s="19" t="s">
        <v>479</v>
      </c>
    </row>
    <row r="220" spans="2:65" s="10" customFormat="1" ht="29.85" customHeight="1">
      <c r="B220" s="139"/>
      <c r="C220" s="140"/>
      <c r="D220" s="150" t="s">
        <v>129</v>
      </c>
      <c r="E220" s="150"/>
      <c r="F220" s="150"/>
      <c r="G220" s="150"/>
      <c r="H220" s="150"/>
      <c r="I220" s="150"/>
      <c r="J220" s="150"/>
      <c r="K220" s="150"/>
      <c r="L220" s="150"/>
      <c r="M220" s="215"/>
      <c r="N220" s="216"/>
      <c r="O220" s="216"/>
      <c r="P220" s="216"/>
      <c r="Q220" s="216"/>
      <c r="R220" s="142"/>
      <c r="T220" s="143"/>
      <c r="U220" s="140"/>
      <c r="V220" s="140"/>
      <c r="W220" s="144">
        <f>SUM(W221:W237)</f>
        <v>0</v>
      </c>
      <c r="X220" s="144">
        <f>SUM(X221:X237)</f>
        <v>0</v>
      </c>
      <c r="Y220" s="140"/>
      <c r="Z220" s="145">
        <f>SUM(Z221:Z237)</f>
        <v>434.38959899999998</v>
      </c>
      <c r="AA220" s="140"/>
      <c r="AB220" s="145">
        <f>SUM(AB221:AB237)</f>
        <v>7.8289999999999985E-2</v>
      </c>
      <c r="AC220" s="140"/>
      <c r="AD220" s="146">
        <f>SUM(AD221:AD237)</f>
        <v>19.61281</v>
      </c>
      <c r="AR220" s="147" t="s">
        <v>87</v>
      </c>
      <c r="AT220" s="148" t="s">
        <v>76</v>
      </c>
      <c r="AU220" s="148" t="s">
        <v>83</v>
      </c>
      <c r="AY220" s="147" t="s">
        <v>152</v>
      </c>
      <c r="BK220" s="149">
        <f>SUM(BK221:BK237)</f>
        <v>0</v>
      </c>
    </row>
    <row r="221" spans="2:65" s="1" customFormat="1" ht="25.5" customHeight="1">
      <c r="B221" s="151"/>
      <c r="C221" s="152" t="s">
        <v>480</v>
      </c>
      <c r="D221" s="152" t="s">
        <v>153</v>
      </c>
      <c r="E221" s="153" t="s">
        <v>481</v>
      </c>
      <c r="F221" s="222" t="s">
        <v>482</v>
      </c>
      <c r="G221" s="222"/>
      <c r="H221" s="222"/>
      <c r="I221" s="222"/>
      <c r="J221" s="154" t="s">
        <v>259</v>
      </c>
      <c r="K221" s="155">
        <v>1.73</v>
      </c>
      <c r="L221" s="156"/>
      <c r="M221" s="223"/>
      <c r="N221" s="223"/>
      <c r="O221" s="223"/>
      <c r="P221" s="223"/>
      <c r="Q221" s="223"/>
      <c r="R221" s="157"/>
      <c r="T221" s="158" t="s">
        <v>5</v>
      </c>
      <c r="U221" s="41" t="s">
        <v>42</v>
      </c>
      <c r="V221" s="117">
        <f t="shared" ref="V221:V237" si="48">L221+M221</f>
        <v>0</v>
      </c>
      <c r="W221" s="117">
        <f t="shared" ref="W221:W237" si="49">ROUND(L221*K221,2)</f>
        <v>0</v>
      </c>
      <c r="X221" s="117">
        <f t="shared" ref="X221:X237" si="50">ROUND(M221*K221,2)</f>
        <v>0</v>
      </c>
      <c r="Y221" s="159">
        <v>0</v>
      </c>
      <c r="Z221" s="159">
        <f t="shared" ref="Z221:Z237" si="51">Y221*K221</f>
        <v>0</v>
      </c>
      <c r="AA221" s="159">
        <v>0</v>
      </c>
      <c r="AB221" s="159">
        <f t="shared" ref="AB221:AB237" si="52">AA221*K221</f>
        <v>0</v>
      </c>
      <c r="AC221" s="159">
        <v>0</v>
      </c>
      <c r="AD221" s="160">
        <f t="shared" ref="AD221:AD237" si="53">AC221*K221</f>
        <v>0</v>
      </c>
      <c r="AR221" s="19" t="s">
        <v>412</v>
      </c>
      <c r="AT221" s="19" t="s">
        <v>153</v>
      </c>
      <c r="AU221" s="19" t="s">
        <v>87</v>
      </c>
      <c r="AY221" s="19" t="s">
        <v>152</v>
      </c>
      <c r="BE221" s="161">
        <f t="shared" ref="BE221:BE237" si="54">IF(U221="základná",P221,0)</f>
        <v>0</v>
      </c>
      <c r="BF221" s="161">
        <f t="shared" ref="BF221:BF237" si="55">IF(U221="znížená",P221,0)</f>
        <v>0</v>
      </c>
      <c r="BG221" s="161">
        <f t="shared" ref="BG221:BG237" si="56">IF(U221="zákl. prenesená",P221,0)</f>
        <v>0</v>
      </c>
      <c r="BH221" s="161">
        <f t="shared" ref="BH221:BH237" si="57">IF(U221="zníž. prenesená",P221,0)</f>
        <v>0</v>
      </c>
      <c r="BI221" s="161">
        <f t="shared" ref="BI221:BI237" si="58">IF(U221="nulová",P221,0)</f>
        <v>0</v>
      </c>
      <c r="BJ221" s="19" t="s">
        <v>87</v>
      </c>
      <c r="BK221" s="161">
        <f t="shared" ref="BK221:BK237" si="59">ROUND(V221*K221,2)</f>
        <v>0</v>
      </c>
      <c r="BL221" s="19" t="s">
        <v>412</v>
      </c>
      <c r="BM221" s="19" t="s">
        <v>483</v>
      </c>
    </row>
    <row r="222" spans="2:65" s="1" customFormat="1" ht="25.5" customHeight="1">
      <c r="B222" s="151"/>
      <c r="C222" s="152" t="s">
        <v>484</v>
      </c>
      <c r="D222" s="152" t="s">
        <v>153</v>
      </c>
      <c r="E222" s="153" t="s">
        <v>485</v>
      </c>
      <c r="F222" s="222" t="s">
        <v>486</v>
      </c>
      <c r="G222" s="222"/>
      <c r="H222" s="222"/>
      <c r="I222" s="222"/>
      <c r="J222" s="154" t="s">
        <v>487</v>
      </c>
      <c r="K222" s="155">
        <v>575</v>
      </c>
      <c r="L222" s="156"/>
      <c r="M222" s="223"/>
      <c r="N222" s="223"/>
      <c r="O222" s="223"/>
      <c r="P222" s="223"/>
      <c r="Q222" s="223"/>
      <c r="R222" s="157"/>
      <c r="T222" s="158" t="s">
        <v>5</v>
      </c>
      <c r="U222" s="41" t="s">
        <v>42</v>
      </c>
      <c r="V222" s="117">
        <f t="shared" si="48"/>
        <v>0</v>
      </c>
      <c r="W222" s="117">
        <f t="shared" si="49"/>
        <v>0</v>
      </c>
      <c r="X222" s="117">
        <f t="shared" si="50"/>
        <v>0</v>
      </c>
      <c r="Y222" s="159">
        <v>1.2E-2</v>
      </c>
      <c r="Z222" s="159">
        <f t="shared" si="51"/>
        <v>6.9</v>
      </c>
      <c r="AA222" s="159">
        <v>0</v>
      </c>
      <c r="AB222" s="159">
        <f t="shared" si="52"/>
        <v>0</v>
      </c>
      <c r="AC222" s="159">
        <v>0</v>
      </c>
      <c r="AD222" s="160">
        <f t="shared" si="53"/>
        <v>0</v>
      </c>
      <c r="AR222" s="19" t="s">
        <v>412</v>
      </c>
      <c r="AT222" s="19" t="s">
        <v>153</v>
      </c>
      <c r="AU222" s="19" t="s">
        <v>87</v>
      </c>
      <c r="AY222" s="19" t="s">
        <v>152</v>
      </c>
      <c r="BE222" s="161">
        <f t="shared" si="54"/>
        <v>0</v>
      </c>
      <c r="BF222" s="161">
        <f t="shared" si="55"/>
        <v>0</v>
      </c>
      <c r="BG222" s="161">
        <f t="shared" si="56"/>
        <v>0</v>
      </c>
      <c r="BH222" s="161">
        <f t="shared" si="57"/>
        <v>0</v>
      </c>
      <c r="BI222" s="161">
        <f t="shared" si="58"/>
        <v>0</v>
      </c>
      <c r="BJ222" s="19" t="s">
        <v>87</v>
      </c>
      <c r="BK222" s="161">
        <f t="shared" si="59"/>
        <v>0</v>
      </c>
      <c r="BL222" s="19" t="s">
        <v>412</v>
      </c>
      <c r="BM222" s="19" t="s">
        <v>488</v>
      </c>
    </row>
    <row r="223" spans="2:65" s="1" customFormat="1" ht="25.5" customHeight="1">
      <c r="B223" s="151"/>
      <c r="C223" s="152" t="s">
        <v>489</v>
      </c>
      <c r="D223" s="152" t="s">
        <v>153</v>
      </c>
      <c r="E223" s="153" t="s">
        <v>490</v>
      </c>
      <c r="F223" s="222" t="s">
        <v>491</v>
      </c>
      <c r="G223" s="222"/>
      <c r="H223" s="222"/>
      <c r="I223" s="222"/>
      <c r="J223" s="154" t="s">
        <v>211</v>
      </c>
      <c r="K223" s="155">
        <v>824</v>
      </c>
      <c r="L223" s="156"/>
      <c r="M223" s="223"/>
      <c r="N223" s="223"/>
      <c r="O223" s="223"/>
      <c r="P223" s="223"/>
      <c r="Q223" s="223"/>
      <c r="R223" s="157"/>
      <c r="T223" s="158" t="s">
        <v>5</v>
      </c>
      <c r="U223" s="41" t="s">
        <v>42</v>
      </c>
      <c r="V223" s="117">
        <f t="shared" si="48"/>
        <v>0</v>
      </c>
      <c r="W223" s="117">
        <f t="shared" si="49"/>
        <v>0</v>
      </c>
      <c r="X223" s="117">
        <f t="shared" si="50"/>
        <v>0</v>
      </c>
      <c r="Y223" s="159">
        <v>0.20200000000000001</v>
      </c>
      <c r="Z223" s="159">
        <f t="shared" si="51"/>
        <v>166.44800000000001</v>
      </c>
      <c r="AA223" s="159">
        <v>0</v>
      </c>
      <c r="AB223" s="159">
        <f t="shared" si="52"/>
        <v>0</v>
      </c>
      <c r="AC223" s="159">
        <v>2.0999999999999999E-3</v>
      </c>
      <c r="AD223" s="160">
        <f t="shared" si="53"/>
        <v>1.7303999999999999</v>
      </c>
      <c r="AR223" s="19" t="s">
        <v>412</v>
      </c>
      <c r="AT223" s="19" t="s">
        <v>153</v>
      </c>
      <c r="AU223" s="19" t="s">
        <v>87</v>
      </c>
      <c r="AY223" s="19" t="s">
        <v>152</v>
      </c>
      <c r="BE223" s="161">
        <f t="shared" si="54"/>
        <v>0</v>
      </c>
      <c r="BF223" s="161">
        <f t="shared" si="55"/>
        <v>0</v>
      </c>
      <c r="BG223" s="161">
        <f t="shared" si="56"/>
        <v>0</v>
      </c>
      <c r="BH223" s="161">
        <f t="shared" si="57"/>
        <v>0</v>
      </c>
      <c r="BI223" s="161">
        <f t="shared" si="58"/>
        <v>0</v>
      </c>
      <c r="BJ223" s="19" t="s">
        <v>87</v>
      </c>
      <c r="BK223" s="161">
        <f t="shared" si="59"/>
        <v>0</v>
      </c>
      <c r="BL223" s="19" t="s">
        <v>412</v>
      </c>
      <c r="BM223" s="19" t="s">
        <v>492</v>
      </c>
    </row>
    <row r="224" spans="2:65" s="1" customFormat="1" ht="25.5" customHeight="1">
      <c r="B224" s="151"/>
      <c r="C224" s="152" t="s">
        <v>493</v>
      </c>
      <c r="D224" s="152" t="s">
        <v>153</v>
      </c>
      <c r="E224" s="153" t="s">
        <v>494</v>
      </c>
      <c r="F224" s="222" t="s">
        <v>495</v>
      </c>
      <c r="G224" s="222"/>
      <c r="H224" s="222"/>
      <c r="I224" s="222"/>
      <c r="J224" s="154" t="s">
        <v>165</v>
      </c>
      <c r="K224" s="155">
        <v>350</v>
      </c>
      <c r="L224" s="156"/>
      <c r="M224" s="223"/>
      <c r="N224" s="223"/>
      <c r="O224" s="223"/>
      <c r="P224" s="223"/>
      <c r="Q224" s="223"/>
      <c r="R224" s="157"/>
      <c r="T224" s="158" t="s">
        <v>5</v>
      </c>
      <c r="U224" s="41" t="s">
        <v>42</v>
      </c>
      <c r="V224" s="117">
        <f t="shared" si="48"/>
        <v>0</v>
      </c>
      <c r="W224" s="117">
        <f t="shared" si="49"/>
        <v>0</v>
      </c>
      <c r="X224" s="117">
        <f t="shared" si="50"/>
        <v>0</v>
      </c>
      <c r="Y224" s="159">
        <v>0.28100000000000003</v>
      </c>
      <c r="Z224" s="159">
        <f t="shared" si="51"/>
        <v>98.350000000000009</v>
      </c>
      <c r="AA224" s="159">
        <v>0</v>
      </c>
      <c r="AB224" s="159">
        <f t="shared" si="52"/>
        <v>0</v>
      </c>
      <c r="AC224" s="159">
        <v>1.102E-2</v>
      </c>
      <c r="AD224" s="160">
        <f t="shared" si="53"/>
        <v>3.8570000000000002</v>
      </c>
      <c r="AR224" s="19" t="s">
        <v>412</v>
      </c>
      <c r="AT224" s="19" t="s">
        <v>153</v>
      </c>
      <c r="AU224" s="19" t="s">
        <v>87</v>
      </c>
      <c r="AY224" s="19" t="s">
        <v>152</v>
      </c>
      <c r="BE224" s="161">
        <f t="shared" si="54"/>
        <v>0</v>
      </c>
      <c r="BF224" s="161">
        <f t="shared" si="55"/>
        <v>0</v>
      </c>
      <c r="BG224" s="161">
        <f t="shared" si="56"/>
        <v>0</v>
      </c>
      <c r="BH224" s="161">
        <f t="shared" si="57"/>
        <v>0</v>
      </c>
      <c r="BI224" s="161">
        <f t="shared" si="58"/>
        <v>0</v>
      </c>
      <c r="BJ224" s="19" t="s">
        <v>87</v>
      </c>
      <c r="BK224" s="161">
        <f t="shared" si="59"/>
        <v>0</v>
      </c>
      <c r="BL224" s="19" t="s">
        <v>412</v>
      </c>
      <c r="BM224" s="19" t="s">
        <v>496</v>
      </c>
    </row>
    <row r="225" spans="2:65" s="1" customFormat="1" ht="25.5" customHeight="1">
      <c r="B225" s="151"/>
      <c r="C225" s="152" t="s">
        <v>497</v>
      </c>
      <c r="D225" s="152" t="s">
        <v>153</v>
      </c>
      <c r="E225" s="153" t="s">
        <v>498</v>
      </c>
      <c r="F225" s="222" t="s">
        <v>499</v>
      </c>
      <c r="G225" s="222"/>
      <c r="H225" s="222"/>
      <c r="I225" s="222"/>
      <c r="J225" s="154" t="s">
        <v>165</v>
      </c>
      <c r="K225" s="155">
        <v>227</v>
      </c>
      <c r="L225" s="156"/>
      <c r="M225" s="223"/>
      <c r="N225" s="223"/>
      <c r="O225" s="223"/>
      <c r="P225" s="223"/>
      <c r="Q225" s="223"/>
      <c r="R225" s="157"/>
      <c r="T225" s="158" t="s">
        <v>5</v>
      </c>
      <c r="U225" s="41" t="s">
        <v>42</v>
      </c>
      <c r="V225" s="117">
        <f t="shared" si="48"/>
        <v>0</v>
      </c>
      <c r="W225" s="117">
        <f t="shared" si="49"/>
        <v>0</v>
      </c>
      <c r="X225" s="117">
        <f t="shared" si="50"/>
        <v>0</v>
      </c>
      <c r="Y225" s="159">
        <v>0.17712</v>
      </c>
      <c r="Z225" s="159">
        <f t="shared" si="51"/>
        <v>40.206240000000001</v>
      </c>
      <c r="AA225" s="159">
        <v>6.0000000000000002E-5</v>
      </c>
      <c r="AB225" s="159">
        <f t="shared" si="52"/>
        <v>1.362E-2</v>
      </c>
      <c r="AC225" s="159">
        <v>8.4100000000000008E-3</v>
      </c>
      <c r="AD225" s="160">
        <f t="shared" si="53"/>
        <v>1.9090700000000003</v>
      </c>
      <c r="AR225" s="19" t="s">
        <v>412</v>
      </c>
      <c r="AT225" s="19" t="s">
        <v>153</v>
      </c>
      <c r="AU225" s="19" t="s">
        <v>87</v>
      </c>
      <c r="AY225" s="19" t="s">
        <v>152</v>
      </c>
      <c r="BE225" s="161">
        <f t="shared" si="54"/>
        <v>0</v>
      </c>
      <c r="BF225" s="161">
        <f t="shared" si="55"/>
        <v>0</v>
      </c>
      <c r="BG225" s="161">
        <f t="shared" si="56"/>
        <v>0</v>
      </c>
      <c r="BH225" s="161">
        <f t="shared" si="57"/>
        <v>0</v>
      </c>
      <c r="BI225" s="161">
        <f t="shared" si="58"/>
        <v>0</v>
      </c>
      <c r="BJ225" s="19" t="s">
        <v>87</v>
      </c>
      <c r="BK225" s="161">
        <f t="shared" si="59"/>
        <v>0</v>
      </c>
      <c r="BL225" s="19" t="s">
        <v>412</v>
      </c>
      <c r="BM225" s="19" t="s">
        <v>500</v>
      </c>
    </row>
    <row r="226" spans="2:65" s="1" customFormat="1" ht="25.5" customHeight="1">
      <c r="B226" s="151"/>
      <c r="C226" s="152" t="s">
        <v>501</v>
      </c>
      <c r="D226" s="152" t="s">
        <v>153</v>
      </c>
      <c r="E226" s="153" t="s">
        <v>502</v>
      </c>
      <c r="F226" s="222" t="s">
        <v>503</v>
      </c>
      <c r="G226" s="222"/>
      <c r="H226" s="222"/>
      <c r="I226" s="222"/>
      <c r="J226" s="154" t="s">
        <v>165</v>
      </c>
      <c r="K226" s="155">
        <v>192</v>
      </c>
      <c r="L226" s="156"/>
      <c r="M226" s="223"/>
      <c r="N226" s="223"/>
      <c r="O226" s="223"/>
      <c r="P226" s="223"/>
      <c r="Q226" s="223"/>
      <c r="R226" s="157"/>
      <c r="T226" s="158" t="s">
        <v>5</v>
      </c>
      <c r="U226" s="41" t="s">
        <v>42</v>
      </c>
      <c r="V226" s="117">
        <f t="shared" si="48"/>
        <v>0</v>
      </c>
      <c r="W226" s="117">
        <f t="shared" si="49"/>
        <v>0</v>
      </c>
      <c r="X226" s="117">
        <f t="shared" si="50"/>
        <v>0</v>
      </c>
      <c r="Y226" s="159">
        <v>0.18720000000000001</v>
      </c>
      <c r="Z226" s="159">
        <f t="shared" si="51"/>
        <v>35.942399999999999</v>
      </c>
      <c r="AA226" s="159">
        <v>1E-4</v>
      </c>
      <c r="AB226" s="159">
        <f t="shared" si="52"/>
        <v>1.9200000000000002E-2</v>
      </c>
      <c r="AC226" s="159">
        <v>1.384E-2</v>
      </c>
      <c r="AD226" s="160">
        <f t="shared" si="53"/>
        <v>2.6572800000000001</v>
      </c>
      <c r="AR226" s="19" t="s">
        <v>412</v>
      </c>
      <c r="AT226" s="19" t="s">
        <v>153</v>
      </c>
      <c r="AU226" s="19" t="s">
        <v>87</v>
      </c>
      <c r="AY226" s="19" t="s">
        <v>152</v>
      </c>
      <c r="BE226" s="161">
        <f t="shared" si="54"/>
        <v>0</v>
      </c>
      <c r="BF226" s="161">
        <f t="shared" si="55"/>
        <v>0</v>
      </c>
      <c r="BG226" s="161">
        <f t="shared" si="56"/>
        <v>0</v>
      </c>
      <c r="BH226" s="161">
        <f t="shared" si="57"/>
        <v>0</v>
      </c>
      <c r="BI226" s="161">
        <f t="shared" si="58"/>
        <v>0</v>
      </c>
      <c r="BJ226" s="19" t="s">
        <v>87</v>
      </c>
      <c r="BK226" s="161">
        <f t="shared" si="59"/>
        <v>0</v>
      </c>
      <c r="BL226" s="19" t="s">
        <v>412</v>
      </c>
      <c r="BM226" s="19" t="s">
        <v>504</v>
      </c>
    </row>
    <row r="227" spans="2:65" s="1" customFormat="1" ht="25.5" customHeight="1">
      <c r="B227" s="151"/>
      <c r="C227" s="152" t="s">
        <v>505</v>
      </c>
      <c r="D227" s="152" t="s">
        <v>153</v>
      </c>
      <c r="E227" s="153" t="s">
        <v>506</v>
      </c>
      <c r="F227" s="222" t="s">
        <v>507</v>
      </c>
      <c r="G227" s="222"/>
      <c r="H227" s="222"/>
      <c r="I227" s="222"/>
      <c r="J227" s="154" t="s">
        <v>165</v>
      </c>
      <c r="K227" s="155">
        <v>218</v>
      </c>
      <c r="L227" s="156"/>
      <c r="M227" s="223"/>
      <c r="N227" s="223"/>
      <c r="O227" s="223"/>
      <c r="P227" s="223"/>
      <c r="Q227" s="223"/>
      <c r="R227" s="157"/>
      <c r="T227" s="158" t="s">
        <v>5</v>
      </c>
      <c r="U227" s="41" t="s">
        <v>42</v>
      </c>
      <c r="V227" s="117">
        <f t="shared" si="48"/>
        <v>0</v>
      </c>
      <c r="W227" s="117">
        <f t="shared" si="49"/>
        <v>0</v>
      </c>
      <c r="X227" s="117">
        <f t="shared" si="50"/>
        <v>0</v>
      </c>
      <c r="Y227" s="159">
        <v>0.19727</v>
      </c>
      <c r="Z227" s="159">
        <f t="shared" si="51"/>
        <v>43.004860000000001</v>
      </c>
      <c r="AA227" s="159">
        <v>1.2999999999999999E-4</v>
      </c>
      <c r="AB227" s="159">
        <f t="shared" si="52"/>
        <v>2.8339999999999997E-2</v>
      </c>
      <c r="AC227" s="159">
        <v>2.359E-2</v>
      </c>
      <c r="AD227" s="160">
        <f t="shared" si="53"/>
        <v>5.14262</v>
      </c>
      <c r="AR227" s="19" t="s">
        <v>412</v>
      </c>
      <c r="AT227" s="19" t="s">
        <v>153</v>
      </c>
      <c r="AU227" s="19" t="s">
        <v>87</v>
      </c>
      <c r="AY227" s="19" t="s">
        <v>152</v>
      </c>
      <c r="BE227" s="161">
        <f t="shared" si="54"/>
        <v>0</v>
      </c>
      <c r="BF227" s="161">
        <f t="shared" si="55"/>
        <v>0</v>
      </c>
      <c r="BG227" s="161">
        <f t="shared" si="56"/>
        <v>0</v>
      </c>
      <c r="BH227" s="161">
        <f t="shared" si="57"/>
        <v>0</v>
      </c>
      <c r="BI227" s="161">
        <f t="shared" si="58"/>
        <v>0</v>
      </c>
      <c r="BJ227" s="19" t="s">
        <v>87</v>
      </c>
      <c r="BK227" s="161">
        <f t="shared" si="59"/>
        <v>0</v>
      </c>
      <c r="BL227" s="19" t="s">
        <v>412</v>
      </c>
      <c r="BM227" s="19" t="s">
        <v>508</v>
      </c>
    </row>
    <row r="228" spans="2:65" s="1" customFormat="1" ht="25.5" customHeight="1">
      <c r="B228" s="151"/>
      <c r="C228" s="152" t="s">
        <v>509</v>
      </c>
      <c r="D228" s="152" t="s">
        <v>153</v>
      </c>
      <c r="E228" s="153" t="s">
        <v>510</v>
      </c>
      <c r="F228" s="222" t="s">
        <v>511</v>
      </c>
      <c r="G228" s="222"/>
      <c r="H228" s="222"/>
      <c r="I228" s="222"/>
      <c r="J228" s="154" t="s">
        <v>165</v>
      </c>
      <c r="K228" s="155">
        <v>109</v>
      </c>
      <c r="L228" s="156"/>
      <c r="M228" s="223"/>
      <c r="N228" s="223"/>
      <c r="O228" s="223"/>
      <c r="P228" s="223"/>
      <c r="Q228" s="223"/>
      <c r="R228" s="157"/>
      <c r="T228" s="158" t="s">
        <v>5</v>
      </c>
      <c r="U228" s="41" t="s">
        <v>42</v>
      </c>
      <c r="V228" s="117">
        <f t="shared" si="48"/>
        <v>0</v>
      </c>
      <c r="W228" s="117">
        <f t="shared" si="49"/>
        <v>0</v>
      </c>
      <c r="X228" s="117">
        <f t="shared" si="50"/>
        <v>0</v>
      </c>
      <c r="Y228" s="159">
        <v>0.25230999999999998</v>
      </c>
      <c r="Z228" s="159">
        <f t="shared" si="51"/>
        <v>27.501789999999996</v>
      </c>
      <c r="AA228" s="159">
        <v>1.4999999999999999E-4</v>
      </c>
      <c r="AB228" s="159">
        <f t="shared" si="52"/>
        <v>1.635E-2</v>
      </c>
      <c r="AC228" s="159">
        <v>3.9559999999999998E-2</v>
      </c>
      <c r="AD228" s="160">
        <f t="shared" si="53"/>
        <v>4.3120399999999997</v>
      </c>
      <c r="AR228" s="19" t="s">
        <v>412</v>
      </c>
      <c r="AT228" s="19" t="s">
        <v>153</v>
      </c>
      <c r="AU228" s="19" t="s">
        <v>87</v>
      </c>
      <c r="AY228" s="19" t="s">
        <v>152</v>
      </c>
      <c r="BE228" s="161">
        <f t="shared" si="54"/>
        <v>0</v>
      </c>
      <c r="BF228" s="161">
        <f t="shared" si="55"/>
        <v>0</v>
      </c>
      <c r="BG228" s="161">
        <f t="shared" si="56"/>
        <v>0</v>
      </c>
      <c r="BH228" s="161">
        <f t="shared" si="57"/>
        <v>0</v>
      </c>
      <c r="BI228" s="161">
        <f t="shared" si="58"/>
        <v>0</v>
      </c>
      <c r="BJ228" s="19" t="s">
        <v>87</v>
      </c>
      <c r="BK228" s="161">
        <f t="shared" si="59"/>
        <v>0</v>
      </c>
      <c r="BL228" s="19" t="s">
        <v>412</v>
      </c>
      <c r="BM228" s="19" t="s">
        <v>512</v>
      </c>
    </row>
    <row r="229" spans="2:65" s="1" customFormat="1" ht="25.5" customHeight="1">
      <c r="B229" s="151"/>
      <c r="C229" s="152" t="s">
        <v>513</v>
      </c>
      <c r="D229" s="152" t="s">
        <v>153</v>
      </c>
      <c r="E229" s="153" t="s">
        <v>514</v>
      </c>
      <c r="F229" s="222" t="s">
        <v>515</v>
      </c>
      <c r="G229" s="222"/>
      <c r="H229" s="222"/>
      <c r="I229" s="222"/>
      <c r="J229" s="154" t="s">
        <v>302</v>
      </c>
      <c r="K229" s="155">
        <v>2</v>
      </c>
      <c r="L229" s="156"/>
      <c r="M229" s="223"/>
      <c r="N229" s="223"/>
      <c r="O229" s="223"/>
      <c r="P229" s="223"/>
      <c r="Q229" s="223"/>
      <c r="R229" s="157"/>
      <c r="T229" s="158" t="s">
        <v>5</v>
      </c>
      <c r="U229" s="41" t="s">
        <v>42</v>
      </c>
      <c r="V229" s="117">
        <f t="shared" si="48"/>
        <v>0</v>
      </c>
      <c r="W229" s="117">
        <f t="shared" si="49"/>
        <v>0</v>
      </c>
      <c r="X229" s="117">
        <f t="shared" si="50"/>
        <v>0</v>
      </c>
      <c r="Y229" s="159">
        <v>0</v>
      </c>
      <c r="Z229" s="159">
        <f t="shared" si="51"/>
        <v>0</v>
      </c>
      <c r="AA229" s="159">
        <v>2.0000000000000002E-5</v>
      </c>
      <c r="AB229" s="159">
        <f t="shared" si="52"/>
        <v>4.0000000000000003E-5</v>
      </c>
      <c r="AC229" s="159">
        <v>0</v>
      </c>
      <c r="AD229" s="160">
        <f t="shared" si="53"/>
        <v>0</v>
      </c>
      <c r="AR229" s="19" t="s">
        <v>412</v>
      </c>
      <c r="AT229" s="19" t="s">
        <v>153</v>
      </c>
      <c r="AU229" s="19" t="s">
        <v>87</v>
      </c>
      <c r="AY229" s="19" t="s">
        <v>152</v>
      </c>
      <c r="BE229" s="161">
        <f t="shared" si="54"/>
        <v>0</v>
      </c>
      <c r="BF229" s="161">
        <f t="shared" si="55"/>
        <v>0</v>
      </c>
      <c r="BG229" s="161">
        <f t="shared" si="56"/>
        <v>0</v>
      </c>
      <c r="BH229" s="161">
        <f t="shared" si="57"/>
        <v>0</v>
      </c>
      <c r="BI229" s="161">
        <f t="shared" si="58"/>
        <v>0</v>
      </c>
      <c r="BJ229" s="19" t="s">
        <v>87</v>
      </c>
      <c r="BK229" s="161">
        <f t="shared" si="59"/>
        <v>0</v>
      </c>
      <c r="BL229" s="19" t="s">
        <v>412</v>
      </c>
      <c r="BM229" s="19" t="s">
        <v>516</v>
      </c>
    </row>
    <row r="230" spans="2:65" s="1" customFormat="1" ht="25.5" customHeight="1">
      <c r="B230" s="151"/>
      <c r="C230" s="152" t="s">
        <v>517</v>
      </c>
      <c r="D230" s="152" t="s">
        <v>153</v>
      </c>
      <c r="E230" s="153" t="s">
        <v>518</v>
      </c>
      <c r="F230" s="222" t="s">
        <v>519</v>
      </c>
      <c r="G230" s="222"/>
      <c r="H230" s="222"/>
      <c r="I230" s="222"/>
      <c r="J230" s="154" t="s">
        <v>302</v>
      </c>
      <c r="K230" s="155">
        <v>5</v>
      </c>
      <c r="L230" s="156"/>
      <c r="M230" s="223"/>
      <c r="N230" s="223"/>
      <c r="O230" s="223"/>
      <c r="P230" s="223"/>
      <c r="Q230" s="223"/>
      <c r="R230" s="157"/>
      <c r="T230" s="158" t="s">
        <v>5</v>
      </c>
      <c r="U230" s="41" t="s">
        <v>42</v>
      </c>
      <c r="V230" s="117">
        <f t="shared" si="48"/>
        <v>0</v>
      </c>
      <c r="W230" s="117">
        <f t="shared" si="49"/>
        <v>0</v>
      </c>
      <c r="X230" s="117">
        <f t="shared" si="50"/>
        <v>0</v>
      </c>
      <c r="Y230" s="159">
        <v>0</v>
      </c>
      <c r="Z230" s="159">
        <f t="shared" si="51"/>
        <v>0</v>
      </c>
      <c r="AA230" s="159">
        <v>2.0000000000000002E-5</v>
      </c>
      <c r="AB230" s="159">
        <f t="shared" si="52"/>
        <v>1E-4</v>
      </c>
      <c r="AC230" s="159">
        <v>0</v>
      </c>
      <c r="AD230" s="160">
        <f t="shared" si="53"/>
        <v>0</v>
      </c>
      <c r="AR230" s="19" t="s">
        <v>412</v>
      </c>
      <c r="AT230" s="19" t="s">
        <v>153</v>
      </c>
      <c r="AU230" s="19" t="s">
        <v>87</v>
      </c>
      <c r="AY230" s="19" t="s">
        <v>152</v>
      </c>
      <c r="BE230" s="161">
        <f t="shared" si="54"/>
        <v>0</v>
      </c>
      <c r="BF230" s="161">
        <f t="shared" si="55"/>
        <v>0</v>
      </c>
      <c r="BG230" s="161">
        <f t="shared" si="56"/>
        <v>0</v>
      </c>
      <c r="BH230" s="161">
        <f t="shared" si="57"/>
        <v>0</v>
      </c>
      <c r="BI230" s="161">
        <f t="shared" si="58"/>
        <v>0</v>
      </c>
      <c r="BJ230" s="19" t="s">
        <v>87</v>
      </c>
      <c r="BK230" s="161">
        <f t="shared" si="59"/>
        <v>0</v>
      </c>
      <c r="BL230" s="19" t="s">
        <v>412</v>
      </c>
      <c r="BM230" s="19" t="s">
        <v>520</v>
      </c>
    </row>
    <row r="231" spans="2:65" s="1" customFormat="1" ht="25.5" customHeight="1">
      <c r="B231" s="151"/>
      <c r="C231" s="152" t="s">
        <v>521</v>
      </c>
      <c r="D231" s="152" t="s">
        <v>153</v>
      </c>
      <c r="E231" s="153" t="s">
        <v>522</v>
      </c>
      <c r="F231" s="222" t="s">
        <v>523</v>
      </c>
      <c r="G231" s="222"/>
      <c r="H231" s="222"/>
      <c r="I231" s="222"/>
      <c r="J231" s="154" t="s">
        <v>302</v>
      </c>
      <c r="K231" s="155">
        <v>2</v>
      </c>
      <c r="L231" s="156"/>
      <c r="M231" s="223"/>
      <c r="N231" s="223"/>
      <c r="O231" s="223"/>
      <c r="P231" s="223"/>
      <c r="Q231" s="223"/>
      <c r="R231" s="157"/>
      <c r="T231" s="158" t="s">
        <v>5</v>
      </c>
      <c r="U231" s="41" t="s">
        <v>42</v>
      </c>
      <c r="V231" s="117">
        <f t="shared" si="48"/>
        <v>0</v>
      </c>
      <c r="W231" s="117">
        <f t="shared" si="49"/>
        <v>0</v>
      </c>
      <c r="X231" s="117">
        <f t="shared" si="50"/>
        <v>0</v>
      </c>
      <c r="Y231" s="159">
        <v>0</v>
      </c>
      <c r="Z231" s="159">
        <f t="shared" si="51"/>
        <v>0</v>
      </c>
      <c r="AA231" s="159">
        <v>2.0000000000000002E-5</v>
      </c>
      <c r="AB231" s="159">
        <f t="shared" si="52"/>
        <v>4.0000000000000003E-5</v>
      </c>
      <c r="AC231" s="159">
        <v>0</v>
      </c>
      <c r="AD231" s="160">
        <f t="shared" si="53"/>
        <v>0</v>
      </c>
      <c r="AR231" s="19" t="s">
        <v>412</v>
      </c>
      <c r="AT231" s="19" t="s">
        <v>153</v>
      </c>
      <c r="AU231" s="19" t="s">
        <v>87</v>
      </c>
      <c r="AY231" s="19" t="s">
        <v>152</v>
      </c>
      <c r="BE231" s="161">
        <f t="shared" si="54"/>
        <v>0</v>
      </c>
      <c r="BF231" s="161">
        <f t="shared" si="55"/>
        <v>0</v>
      </c>
      <c r="BG231" s="161">
        <f t="shared" si="56"/>
        <v>0</v>
      </c>
      <c r="BH231" s="161">
        <f t="shared" si="57"/>
        <v>0</v>
      </c>
      <c r="BI231" s="161">
        <f t="shared" si="58"/>
        <v>0</v>
      </c>
      <c r="BJ231" s="19" t="s">
        <v>87</v>
      </c>
      <c r="BK231" s="161">
        <f t="shared" si="59"/>
        <v>0</v>
      </c>
      <c r="BL231" s="19" t="s">
        <v>412</v>
      </c>
      <c r="BM231" s="19" t="s">
        <v>524</v>
      </c>
    </row>
    <row r="232" spans="2:65" s="1" customFormat="1" ht="25.5" customHeight="1">
      <c r="B232" s="151"/>
      <c r="C232" s="152" t="s">
        <v>525</v>
      </c>
      <c r="D232" s="152" t="s">
        <v>153</v>
      </c>
      <c r="E232" s="153" t="s">
        <v>526</v>
      </c>
      <c r="F232" s="222" t="s">
        <v>527</v>
      </c>
      <c r="G232" s="222"/>
      <c r="H232" s="222"/>
      <c r="I232" s="222"/>
      <c r="J232" s="154" t="s">
        <v>302</v>
      </c>
      <c r="K232" s="155">
        <v>6</v>
      </c>
      <c r="L232" s="156"/>
      <c r="M232" s="223"/>
      <c r="N232" s="223"/>
      <c r="O232" s="223"/>
      <c r="P232" s="223"/>
      <c r="Q232" s="223"/>
      <c r="R232" s="157"/>
      <c r="T232" s="158" t="s">
        <v>5</v>
      </c>
      <c r="U232" s="41" t="s">
        <v>42</v>
      </c>
      <c r="V232" s="117">
        <f t="shared" si="48"/>
        <v>0</v>
      </c>
      <c r="W232" s="117">
        <f t="shared" si="49"/>
        <v>0</v>
      </c>
      <c r="X232" s="117">
        <f t="shared" si="50"/>
        <v>0</v>
      </c>
      <c r="Y232" s="159">
        <v>0</v>
      </c>
      <c r="Z232" s="159">
        <f t="shared" si="51"/>
        <v>0</v>
      </c>
      <c r="AA232" s="159">
        <v>2.0000000000000002E-5</v>
      </c>
      <c r="AB232" s="159">
        <f t="shared" si="52"/>
        <v>1.2000000000000002E-4</v>
      </c>
      <c r="AC232" s="159">
        <v>0</v>
      </c>
      <c r="AD232" s="160">
        <f t="shared" si="53"/>
        <v>0</v>
      </c>
      <c r="AR232" s="19" t="s">
        <v>412</v>
      </c>
      <c r="AT232" s="19" t="s">
        <v>153</v>
      </c>
      <c r="AU232" s="19" t="s">
        <v>87</v>
      </c>
      <c r="AY232" s="19" t="s">
        <v>152</v>
      </c>
      <c r="BE232" s="161">
        <f t="shared" si="54"/>
        <v>0</v>
      </c>
      <c r="BF232" s="161">
        <f t="shared" si="55"/>
        <v>0</v>
      </c>
      <c r="BG232" s="161">
        <f t="shared" si="56"/>
        <v>0</v>
      </c>
      <c r="BH232" s="161">
        <f t="shared" si="57"/>
        <v>0</v>
      </c>
      <c r="BI232" s="161">
        <f t="shared" si="58"/>
        <v>0</v>
      </c>
      <c r="BJ232" s="19" t="s">
        <v>87</v>
      </c>
      <c r="BK232" s="161">
        <f t="shared" si="59"/>
        <v>0</v>
      </c>
      <c r="BL232" s="19" t="s">
        <v>412</v>
      </c>
      <c r="BM232" s="19" t="s">
        <v>528</v>
      </c>
    </row>
    <row r="233" spans="2:65" s="1" customFormat="1" ht="25.5" customHeight="1">
      <c r="B233" s="151"/>
      <c r="C233" s="152" t="s">
        <v>529</v>
      </c>
      <c r="D233" s="152" t="s">
        <v>153</v>
      </c>
      <c r="E233" s="153" t="s">
        <v>530</v>
      </c>
      <c r="F233" s="222" t="s">
        <v>531</v>
      </c>
      <c r="G233" s="222"/>
      <c r="H233" s="222"/>
      <c r="I233" s="222"/>
      <c r="J233" s="154" t="s">
        <v>302</v>
      </c>
      <c r="K233" s="155">
        <v>4</v>
      </c>
      <c r="L233" s="156"/>
      <c r="M233" s="223"/>
      <c r="N233" s="223"/>
      <c r="O233" s="223"/>
      <c r="P233" s="223"/>
      <c r="Q233" s="223"/>
      <c r="R233" s="157"/>
      <c r="T233" s="158" t="s">
        <v>5</v>
      </c>
      <c r="U233" s="41" t="s">
        <v>42</v>
      </c>
      <c r="V233" s="117">
        <f t="shared" si="48"/>
        <v>0</v>
      </c>
      <c r="W233" s="117">
        <f t="shared" si="49"/>
        <v>0</v>
      </c>
      <c r="X233" s="117">
        <f t="shared" si="50"/>
        <v>0</v>
      </c>
      <c r="Y233" s="159">
        <v>0.21626999999999999</v>
      </c>
      <c r="Z233" s="159">
        <f t="shared" si="51"/>
        <v>0.86507999999999996</v>
      </c>
      <c r="AA233" s="159">
        <v>1.2E-4</v>
      </c>
      <c r="AB233" s="159">
        <f t="shared" si="52"/>
        <v>4.8000000000000001E-4</v>
      </c>
      <c r="AC233" s="159">
        <v>1.1000000000000001E-3</v>
      </c>
      <c r="AD233" s="160">
        <f t="shared" si="53"/>
        <v>4.4000000000000003E-3</v>
      </c>
      <c r="AR233" s="19" t="s">
        <v>412</v>
      </c>
      <c r="AT233" s="19" t="s">
        <v>153</v>
      </c>
      <c r="AU233" s="19" t="s">
        <v>87</v>
      </c>
      <c r="AY233" s="19" t="s">
        <v>152</v>
      </c>
      <c r="BE233" s="161">
        <f t="shared" si="54"/>
        <v>0</v>
      </c>
      <c r="BF233" s="161">
        <f t="shared" si="55"/>
        <v>0</v>
      </c>
      <c r="BG233" s="161">
        <f t="shared" si="56"/>
        <v>0</v>
      </c>
      <c r="BH233" s="161">
        <f t="shared" si="57"/>
        <v>0</v>
      </c>
      <c r="BI233" s="161">
        <f t="shared" si="58"/>
        <v>0</v>
      </c>
      <c r="BJ233" s="19" t="s">
        <v>87</v>
      </c>
      <c r="BK233" s="161">
        <f t="shared" si="59"/>
        <v>0</v>
      </c>
      <c r="BL233" s="19" t="s">
        <v>412</v>
      </c>
      <c r="BM233" s="19" t="s">
        <v>532</v>
      </c>
    </row>
    <row r="234" spans="2:65" s="1" customFormat="1" ht="25.5" customHeight="1">
      <c r="B234" s="151"/>
      <c r="C234" s="152" t="s">
        <v>533</v>
      </c>
      <c r="D234" s="152" t="s">
        <v>153</v>
      </c>
      <c r="E234" s="153" t="s">
        <v>534</v>
      </c>
      <c r="F234" s="222" t="s">
        <v>535</v>
      </c>
      <c r="G234" s="222"/>
      <c r="H234" s="222"/>
      <c r="I234" s="222"/>
      <c r="J234" s="154" t="s">
        <v>259</v>
      </c>
      <c r="K234" s="155">
        <v>19.613</v>
      </c>
      <c r="L234" s="156"/>
      <c r="M234" s="223"/>
      <c r="N234" s="223"/>
      <c r="O234" s="223"/>
      <c r="P234" s="223"/>
      <c r="Q234" s="223"/>
      <c r="R234" s="157"/>
      <c r="T234" s="158" t="s">
        <v>5</v>
      </c>
      <c r="U234" s="41" t="s">
        <v>42</v>
      </c>
      <c r="V234" s="117">
        <f t="shared" si="48"/>
        <v>0</v>
      </c>
      <c r="W234" s="117">
        <f t="shared" si="49"/>
        <v>0</v>
      </c>
      <c r="X234" s="117">
        <f t="shared" si="50"/>
        <v>0</v>
      </c>
      <c r="Y234" s="159">
        <v>0.59799999999999998</v>
      </c>
      <c r="Z234" s="159">
        <f t="shared" si="51"/>
        <v>11.728574</v>
      </c>
      <c r="AA234" s="159">
        <v>0</v>
      </c>
      <c r="AB234" s="159">
        <f t="shared" si="52"/>
        <v>0</v>
      </c>
      <c r="AC234" s="159">
        <v>0</v>
      </c>
      <c r="AD234" s="160">
        <f t="shared" si="53"/>
        <v>0</v>
      </c>
      <c r="AR234" s="19" t="s">
        <v>412</v>
      </c>
      <c r="AT234" s="19" t="s">
        <v>153</v>
      </c>
      <c r="AU234" s="19" t="s">
        <v>87</v>
      </c>
      <c r="AY234" s="19" t="s">
        <v>152</v>
      </c>
      <c r="BE234" s="161">
        <f t="shared" si="54"/>
        <v>0</v>
      </c>
      <c r="BF234" s="161">
        <f t="shared" si="55"/>
        <v>0</v>
      </c>
      <c r="BG234" s="161">
        <f t="shared" si="56"/>
        <v>0</v>
      </c>
      <c r="BH234" s="161">
        <f t="shared" si="57"/>
        <v>0</v>
      </c>
      <c r="BI234" s="161">
        <f t="shared" si="58"/>
        <v>0</v>
      </c>
      <c r="BJ234" s="19" t="s">
        <v>87</v>
      </c>
      <c r="BK234" s="161">
        <f t="shared" si="59"/>
        <v>0</v>
      </c>
      <c r="BL234" s="19" t="s">
        <v>412</v>
      </c>
      <c r="BM234" s="19" t="s">
        <v>536</v>
      </c>
    </row>
    <row r="235" spans="2:65" s="1" customFormat="1" ht="25.5" customHeight="1">
      <c r="B235" s="151"/>
      <c r="C235" s="152" t="s">
        <v>537</v>
      </c>
      <c r="D235" s="152" t="s">
        <v>153</v>
      </c>
      <c r="E235" s="153" t="s">
        <v>538</v>
      </c>
      <c r="F235" s="222" t="s">
        <v>539</v>
      </c>
      <c r="G235" s="222"/>
      <c r="H235" s="222"/>
      <c r="I235" s="222"/>
      <c r="J235" s="154" t="s">
        <v>259</v>
      </c>
      <c r="K235" s="155">
        <v>490.32499999999999</v>
      </c>
      <c r="L235" s="156"/>
      <c r="M235" s="223"/>
      <c r="N235" s="223"/>
      <c r="O235" s="223"/>
      <c r="P235" s="223"/>
      <c r="Q235" s="223"/>
      <c r="R235" s="157"/>
      <c r="T235" s="158" t="s">
        <v>5</v>
      </c>
      <c r="U235" s="41" t="s">
        <v>42</v>
      </c>
      <c r="V235" s="117">
        <f t="shared" si="48"/>
        <v>0</v>
      </c>
      <c r="W235" s="117">
        <f t="shared" si="49"/>
        <v>0</v>
      </c>
      <c r="X235" s="117">
        <f t="shared" si="50"/>
        <v>0</v>
      </c>
      <c r="Y235" s="159">
        <v>7.0000000000000001E-3</v>
      </c>
      <c r="Z235" s="159">
        <f t="shared" si="51"/>
        <v>3.4322750000000002</v>
      </c>
      <c r="AA235" s="159">
        <v>0</v>
      </c>
      <c r="AB235" s="159">
        <f t="shared" si="52"/>
        <v>0</v>
      </c>
      <c r="AC235" s="159">
        <v>0</v>
      </c>
      <c r="AD235" s="160">
        <f t="shared" si="53"/>
        <v>0</v>
      </c>
      <c r="AR235" s="19" t="s">
        <v>412</v>
      </c>
      <c r="AT235" s="19" t="s">
        <v>153</v>
      </c>
      <c r="AU235" s="19" t="s">
        <v>87</v>
      </c>
      <c r="AY235" s="19" t="s">
        <v>152</v>
      </c>
      <c r="BE235" s="161">
        <f t="shared" si="54"/>
        <v>0</v>
      </c>
      <c r="BF235" s="161">
        <f t="shared" si="55"/>
        <v>0</v>
      </c>
      <c r="BG235" s="161">
        <f t="shared" si="56"/>
        <v>0</v>
      </c>
      <c r="BH235" s="161">
        <f t="shared" si="57"/>
        <v>0</v>
      </c>
      <c r="BI235" s="161">
        <f t="shared" si="58"/>
        <v>0</v>
      </c>
      <c r="BJ235" s="19" t="s">
        <v>87</v>
      </c>
      <c r="BK235" s="161">
        <f t="shared" si="59"/>
        <v>0</v>
      </c>
      <c r="BL235" s="19" t="s">
        <v>412</v>
      </c>
      <c r="BM235" s="19" t="s">
        <v>540</v>
      </c>
    </row>
    <row r="236" spans="2:65" s="1" customFormat="1" ht="25.5" customHeight="1">
      <c r="B236" s="151"/>
      <c r="C236" s="152" t="s">
        <v>541</v>
      </c>
      <c r="D236" s="152" t="s">
        <v>153</v>
      </c>
      <c r="E236" s="153" t="s">
        <v>542</v>
      </c>
      <c r="F236" s="222" t="s">
        <v>543</v>
      </c>
      <c r="G236" s="222"/>
      <c r="H236" s="222"/>
      <c r="I236" s="222"/>
      <c r="J236" s="154" t="s">
        <v>259</v>
      </c>
      <c r="K236" s="155">
        <v>19.613</v>
      </c>
      <c r="L236" s="156"/>
      <c r="M236" s="223"/>
      <c r="N236" s="223"/>
      <c r="O236" s="223"/>
      <c r="P236" s="223"/>
      <c r="Q236" s="223"/>
      <c r="R236" s="157"/>
      <c r="T236" s="158" t="s">
        <v>5</v>
      </c>
      <c r="U236" s="41" t="s">
        <v>42</v>
      </c>
      <c r="V236" s="117">
        <f t="shared" si="48"/>
        <v>0</v>
      </c>
      <c r="W236" s="117">
        <f t="shared" si="49"/>
        <v>0</v>
      </c>
      <c r="X236" s="117">
        <f t="shared" si="50"/>
        <v>0</v>
      </c>
      <c r="Y236" s="159">
        <v>0</v>
      </c>
      <c r="Z236" s="159">
        <f t="shared" si="51"/>
        <v>0</v>
      </c>
      <c r="AA236" s="159">
        <v>0</v>
      </c>
      <c r="AB236" s="159">
        <f t="shared" si="52"/>
        <v>0</v>
      </c>
      <c r="AC236" s="159">
        <v>0</v>
      </c>
      <c r="AD236" s="160">
        <f t="shared" si="53"/>
        <v>0</v>
      </c>
      <c r="AR236" s="19" t="s">
        <v>412</v>
      </c>
      <c r="AT236" s="19" t="s">
        <v>153</v>
      </c>
      <c r="AU236" s="19" t="s">
        <v>87</v>
      </c>
      <c r="AY236" s="19" t="s">
        <v>152</v>
      </c>
      <c r="BE236" s="161">
        <f t="shared" si="54"/>
        <v>0</v>
      </c>
      <c r="BF236" s="161">
        <f t="shared" si="55"/>
        <v>0</v>
      </c>
      <c r="BG236" s="161">
        <f t="shared" si="56"/>
        <v>0</v>
      </c>
      <c r="BH236" s="161">
        <f t="shared" si="57"/>
        <v>0</v>
      </c>
      <c r="BI236" s="161">
        <f t="shared" si="58"/>
        <v>0</v>
      </c>
      <c r="BJ236" s="19" t="s">
        <v>87</v>
      </c>
      <c r="BK236" s="161">
        <f t="shared" si="59"/>
        <v>0</v>
      </c>
      <c r="BL236" s="19" t="s">
        <v>412</v>
      </c>
      <c r="BM236" s="19" t="s">
        <v>544</v>
      </c>
    </row>
    <row r="237" spans="2:65" s="1" customFormat="1" ht="25.5" customHeight="1">
      <c r="B237" s="151"/>
      <c r="C237" s="152" t="s">
        <v>545</v>
      </c>
      <c r="D237" s="152" t="s">
        <v>153</v>
      </c>
      <c r="E237" s="153" t="s">
        <v>546</v>
      </c>
      <c r="F237" s="222" t="s">
        <v>547</v>
      </c>
      <c r="G237" s="222"/>
      <c r="H237" s="222"/>
      <c r="I237" s="222"/>
      <c r="J237" s="154" t="s">
        <v>259</v>
      </c>
      <c r="K237" s="155">
        <v>1.73</v>
      </c>
      <c r="L237" s="156"/>
      <c r="M237" s="223"/>
      <c r="N237" s="223"/>
      <c r="O237" s="223"/>
      <c r="P237" s="223"/>
      <c r="Q237" s="223"/>
      <c r="R237" s="157"/>
      <c r="T237" s="158" t="s">
        <v>5</v>
      </c>
      <c r="U237" s="41" t="s">
        <v>42</v>
      </c>
      <c r="V237" s="117">
        <f t="shared" si="48"/>
        <v>0</v>
      </c>
      <c r="W237" s="117">
        <f t="shared" si="49"/>
        <v>0</v>
      </c>
      <c r="X237" s="117">
        <f t="shared" si="50"/>
        <v>0</v>
      </c>
      <c r="Y237" s="159">
        <v>6.0000000000000001E-3</v>
      </c>
      <c r="Z237" s="159">
        <f t="shared" si="51"/>
        <v>1.038E-2</v>
      </c>
      <c r="AA237" s="159">
        <v>0</v>
      </c>
      <c r="AB237" s="159">
        <f t="shared" si="52"/>
        <v>0</v>
      </c>
      <c r="AC237" s="159">
        <v>0</v>
      </c>
      <c r="AD237" s="160">
        <f t="shared" si="53"/>
        <v>0</v>
      </c>
      <c r="AR237" s="19" t="s">
        <v>412</v>
      </c>
      <c r="AT237" s="19" t="s">
        <v>153</v>
      </c>
      <c r="AU237" s="19" t="s">
        <v>87</v>
      </c>
      <c r="AY237" s="19" t="s">
        <v>152</v>
      </c>
      <c r="BE237" s="161">
        <f t="shared" si="54"/>
        <v>0</v>
      </c>
      <c r="BF237" s="161">
        <f t="shared" si="55"/>
        <v>0</v>
      </c>
      <c r="BG237" s="161">
        <f t="shared" si="56"/>
        <v>0</v>
      </c>
      <c r="BH237" s="161">
        <f t="shared" si="57"/>
        <v>0</v>
      </c>
      <c r="BI237" s="161">
        <f t="shared" si="58"/>
        <v>0</v>
      </c>
      <c r="BJ237" s="19" t="s">
        <v>87</v>
      </c>
      <c r="BK237" s="161">
        <f t="shared" si="59"/>
        <v>0</v>
      </c>
      <c r="BL237" s="19" t="s">
        <v>412</v>
      </c>
      <c r="BM237" s="19" t="s">
        <v>548</v>
      </c>
    </row>
    <row r="238" spans="2:65" s="10" customFormat="1" ht="29.85" customHeight="1">
      <c r="B238" s="139"/>
      <c r="C238" s="140"/>
      <c r="D238" s="150" t="s">
        <v>130</v>
      </c>
      <c r="E238" s="150"/>
      <c r="F238" s="150"/>
      <c r="G238" s="150"/>
      <c r="H238" s="150"/>
      <c r="I238" s="150"/>
      <c r="J238" s="150"/>
      <c r="K238" s="150"/>
      <c r="L238" s="150"/>
      <c r="M238" s="215"/>
      <c r="N238" s="216"/>
      <c r="O238" s="216"/>
      <c r="P238" s="216"/>
      <c r="Q238" s="216"/>
      <c r="R238" s="142"/>
      <c r="T238" s="143"/>
      <c r="U238" s="140"/>
      <c r="V238" s="140"/>
      <c r="W238" s="144">
        <f>W239</f>
        <v>0</v>
      </c>
      <c r="X238" s="144">
        <f>X239</f>
        <v>0</v>
      </c>
      <c r="Y238" s="140"/>
      <c r="Z238" s="145">
        <f>Z239</f>
        <v>0</v>
      </c>
      <c r="AA238" s="140"/>
      <c r="AB238" s="145">
        <f>AB239</f>
        <v>0</v>
      </c>
      <c r="AC238" s="140"/>
      <c r="AD238" s="146">
        <f>AD239</f>
        <v>0</v>
      </c>
      <c r="AR238" s="147" t="s">
        <v>157</v>
      </c>
      <c r="AT238" s="148" t="s">
        <v>76</v>
      </c>
      <c r="AU238" s="148" t="s">
        <v>83</v>
      </c>
      <c r="AY238" s="147" t="s">
        <v>152</v>
      </c>
      <c r="BK238" s="149">
        <f>BK239</f>
        <v>0</v>
      </c>
    </row>
    <row r="239" spans="2:65" s="1" customFormat="1" ht="16.5" customHeight="1">
      <c r="B239" s="151"/>
      <c r="C239" s="152" t="s">
        <v>549</v>
      </c>
      <c r="D239" s="152" t="s">
        <v>153</v>
      </c>
      <c r="E239" s="153" t="s">
        <v>550</v>
      </c>
      <c r="F239" s="222" t="s">
        <v>551</v>
      </c>
      <c r="G239" s="222"/>
      <c r="H239" s="222"/>
      <c r="I239" s="222"/>
      <c r="J239" s="154" t="s">
        <v>156</v>
      </c>
      <c r="K239" s="155">
        <v>72</v>
      </c>
      <c r="L239" s="156"/>
      <c r="M239" s="223"/>
      <c r="N239" s="223"/>
      <c r="O239" s="223"/>
      <c r="P239" s="223"/>
      <c r="Q239" s="223"/>
      <c r="R239" s="157"/>
      <c r="T239" s="158" t="s">
        <v>5</v>
      </c>
      <c r="U239" s="41" t="s">
        <v>42</v>
      </c>
      <c r="V239" s="117">
        <f>L239+M239</f>
        <v>0</v>
      </c>
      <c r="W239" s="117">
        <f>ROUND(L239*K239,2)</f>
        <v>0</v>
      </c>
      <c r="X239" s="117">
        <f>ROUND(M239*K239,2)</f>
        <v>0</v>
      </c>
      <c r="Y239" s="159">
        <v>0</v>
      </c>
      <c r="Z239" s="159">
        <f>Y239*K239</f>
        <v>0</v>
      </c>
      <c r="AA239" s="159">
        <v>0</v>
      </c>
      <c r="AB239" s="159">
        <f>AA239*K239</f>
        <v>0</v>
      </c>
      <c r="AC239" s="159">
        <v>0</v>
      </c>
      <c r="AD239" s="160">
        <f>AC239*K239</f>
        <v>0</v>
      </c>
      <c r="AR239" s="19" t="s">
        <v>552</v>
      </c>
      <c r="AT239" s="19" t="s">
        <v>153</v>
      </c>
      <c r="AU239" s="19" t="s">
        <v>87</v>
      </c>
      <c r="AY239" s="19" t="s">
        <v>152</v>
      </c>
      <c r="BE239" s="161">
        <f>IF(U239="základná",P239,0)</f>
        <v>0</v>
      </c>
      <c r="BF239" s="161">
        <f>IF(U239="znížená",P239,0)</f>
        <v>0</v>
      </c>
      <c r="BG239" s="161">
        <f>IF(U239="zákl. prenesená",P239,0)</f>
        <v>0</v>
      </c>
      <c r="BH239" s="161">
        <f>IF(U239="zníž. prenesená",P239,0)</f>
        <v>0</v>
      </c>
      <c r="BI239" s="161">
        <f>IF(U239="nulová",P239,0)</f>
        <v>0</v>
      </c>
      <c r="BJ239" s="19" t="s">
        <v>87</v>
      </c>
      <c r="BK239" s="161">
        <f>ROUND(V239*K239,2)</f>
        <v>0</v>
      </c>
      <c r="BL239" s="19" t="s">
        <v>552</v>
      </c>
      <c r="BM239" s="19" t="s">
        <v>553</v>
      </c>
    </row>
    <row r="240" spans="2:65" s="10" customFormat="1" ht="37.35" customHeight="1">
      <c r="B240" s="139"/>
      <c r="C240" s="140"/>
      <c r="D240" s="141" t="s">
        <v>131</v>
      </c>
      <c r="E240" s="141"/>
      <c r="F240" s="141"/>
      <c r="G240" s="141"/>
      <c r="H240" s="141"/>
      <c r="I240" s="141"/>
      <c r="J240" s="141"/>
      <c r="K240" s="141"/>
      <c r="L240" s="141"/>
      <c r="M240" s="217"/>
      <c r="N240" s="218"/>
      <c r="O240" s="218"/>
      <c r="P240" s="218"/>
      <c r="Q240" s="218"/>
      <c r="R240" s="142"/>
      <c r="T240" s="143"/>
      <c r="U240" s="140"/>
      <c r="V240" s="140"/>
      <c r="W240" s="144">
        <f>W241+W312</f>
        <v>0</v>
      </c>
      <c r="X240" s="144">
        <f>X241+X312</f>
        <v>0</v>
      </c>
      <c r="Y240" s="140"/>
      <c r="Z240" s="145">
        <f>Z241+Z312</f>
        <v>255.68479999999997</v>
      </c>
      <c r="AA240" s="140"/>
      <c r="AB240" s="145">
        <f>AB241+AB312</f>
        <v>39.383320000000005</v>
      </c>
      <c r="AC240" s="140"/>
      <c r="AD240" s="146">
        <f>AD241+AD312</f>
        <v>0</v>
      </c>
      <c r="AR240" s="147" t="s">
        <v>92</v>
      </c>
      <c r="AT240" s="148" t="s">
        <v>76</v>
      </c>
      <c r="AU240" s="148" t="s">
        <v>77</v>
      </c>
      <c r="AY240" s="147" t="s">
        <v>152</v>
      </c>
      <c r="BK240" s="149">
        <f>BK241+BK312</f>
        <v>0</v>
      </c>
    </row>
    <row r="241" spans="2:65" s="10" customFormat="1" ht="19.899999999999999" customHeight="1">
      <c r="B241" s="139"/>
      <c r="C241" s="140"/>
      <c r="D241" s="150" t="s">
        <v>132</v>
      </c>
      <c r="E241" s="150"/>
      <c r="F241" s="150"/>
      <c r="G241" s="150"/>
      <c r="H241" s="150"/>
      <c r="I241" s="150"/>
      <c r="J241" s="150"/>
      <c r="K241" s="150"/>
      <c r="L241" s="150"/>
      <c r="M241" s="219"/>
      <c r="N241" s="220"/>
      <c r="O241" s="220"/>
      <c r="P241" s="220"/>
      <c r="Q241" s="220"/>
      <c r="R241" s="142"/>
      <c r="T241" s="143"/>
      <c r="U241" s="140"/>
      <c r="V241" s="140"/>
      <c r="W241" s="144">
        <f>SUM(W242:W311)</f>
        <v>0</v>
      </c>
      <c r="X241" s="144">
        <f>SUM(X242:X311)</f>
        <v>0</v>
      </c>
      <c r="Y241" s="140"/>
      <c r="Z241" s="145">
        <f>SUM(Z242:Z311)</f>
        <v>221.65729999999996</v>
      </c>
      <c r="AA241" s="140"/>
      <c r="AB241" s="145">
        <f>SUM(AB242:AB311)</f>
        <v>38.953490000000002</v>
      </c>
      <c r="AC241" s="140"/>
      <c r="AD241" s="146">
        <f>SUM(AD242:AD311)</f>
        <v>0</v>
      </c>
      <c r="AR241" s="147" t="s">
        <v>92</v>
      </c>
      <c r="AT241" s="148" t="s">
        <v>76</v>
      </c>
      <c r="AU241" s="148" t="s">
        <v>83</v>
      </c>
      <c r="AY241" s="147" t="s">
        <v>152</v>
      </c>
      <c r="BK241" s="149">
        <f>SUM(BK242:BK311)</f>
        <v>0</v>
      </c>
    </row>
    <row r="242" spans="2:65" s="1" customFormat="1" ht="25.5" customHeight="1">
      <c r="B242" s="151"/>
      <c r="C242" s="152" t="s">
        <v>554</v>
      </c>
      <c r="D242" s="152" t="s">
        <v>153</v>
      </c>
      <c r="E242" s="153" t="s">
        <v>555</v>
      </c>
      <c r="F242" s="222" t="s">
        <v>556</v>
      </c>
      <c r="G242" s="222"/>
      <c r="H242" s="222"/>
      <c r="I242" s="222"/>
      <c r="J242" s="154" t="s">
        <v>302</v>
      </c>
      <c r="K242" s="155">
        <v>46</v>
      </c>
      <c r="L242" s="156"/>
      <c r="M242" s="223"/>
      <c r="N242" s="223"/>
      <c r="O242" s="223"/>
      <c r="P242" s="223"/>
      <c r="Q242" s="223"/>
      <c r="R242" s="157"/>
      <c r="T242" s="158" t="s">
        <v>5</v>
      </c>
      <c r="U242" s="41" t="s">
        <v>42</v>
      </c>
      <c r="V242" s="117">
        <f t="shared" ref="V242:V273" si="60">L242+M242</f>
        <v>0</v>
      </c>
      <c r="W242" s="117">
        <f t="shared" ref="W242:W273" si="61">ROUND(L242*K242,2)</f>
        <v>0</v>
      </c>
      <c r="X242" s="117">
        <f t="shared" ref="X242:X273" si="62">ROUND(M242*K242,2)</f>
        <v>0</v>
      </c>
      <c r="Y242" s="159">
        <v>0.18099999999999999</v>
      </c>
      <c r="Z242" s="159">
        <f t="shared" ref="Z242:Z273" si="63">Y242*K242</f>
        <v>8.3260000000000005</v>
      </c>
      <c r="AA242" s="159">
        <v>0</v>
      </c>
      <c r="AB242" s="159">
        <f t="shared" ref="AB242:AB273" si="64">AA242*K242</f>
        <v>0</v>
      </c>
      <c r="AC242" s="159">
        <v>0</v>
      </c>
      <c r="AD242" s="160">
        <f t="shared" ref="AD242:AD273" si="65">AC242*K242</f>
        <v>0</v>
      </c>
      <c r="AR242" s="19" t="s">
        <v>412</v>
      </c>
      <c r="AT242" s="19" t="s">
        <v>153</v>
      </c>
      <c r="AU242" s="19" t="s">
        <v>87</v>
      </c>
      <c r="AY242" s="19" t="s">
        <v>152</v>
      </c>
      <c r="BE242" s="161">
        <f t="shared" ref="BE242:BE273" si="66">IF(U242="základná",P242,0)</f>
        <v>0</v>
      </c>
      <c r="BF242" s="161">
        <f t="shared" ref="BF242:BF273" si="67">IF(U242="znížená",P242,0)</f>
        <v>0</v>
      </c>
      <c r="BG242" s="161">
        <f t="shared" ref="BG242:BG273" si="68">IF(U242="zákl. prenesená",P242,0)</f>
        <v>0</v>
      </c>
      <c r="BH242" s="161">
        <f t="shared" ref="BH242:BH273" si="69">IF(U242="zníž. prenesená",P242,0)</f>
        <v>0</v>
      </c>
      <c r="BI242" s="161">
        <f t="shared" ref="BI242:BI273" si="70">IF(U242="nulová",P242,0)</f>
        <v>0</v>
      </c>
      <c r="BJ242" s="19" t="s">
        <v>87</v>
      </c>
      <c r="BK242" s="161">
        <f t="shared" ref="BK242:BK273" si="71">ROUND(V242*K242,2)</f>
        <v>0</v>
      </c>
      <c r="BL242" s="19" t="s">
        <v>412</v>
      </c>
      <c r="BM242" s="19" t="s">
        <v>557</v>
      </c>
    </row>
    <row r="243" spans="2:65" s="1" customFormat="1" ht="25.5" customHeight="1">
      <c r="B243" s="151"/>
      <c r="C243" s="152" t="s">
        <v>558</v>
      </c>
      <c r="D243" s="152" t="s">
        <v>153</v>
      </c>
      <c r="E243" s="153" t="s">
        <v>559</v>
      </c>
      <c r="F243" s="222" t="s">
        <v>560</v>
      </c>
      <c r="G243" s="222"/>
      <c r="H243" s="222"/>
      <c r="I243" s="222"/>
      <c r="J243" s="154" t="s">
        <v>302</v>
      </c>
      <c r="K243" s="155">
        <v>6</v>
      </c>
      <c r="L243" s="156"/>
      <c r="M243" s="223"/>
      <c r="N243" s="223"/>
      <c r="O243" s="223"/>
      <c r="P243" s="223"/>
      <c r="Q243" s="223"/>
      <c r="R243" s="157"/>
      <c r="T243" s="158" t="s">
        <v>5</v>
      </c>
      <c r="U243" s="41" t="s">
        <v>42</v>
      </c>
      <c r="V243" s="117">
        <f t="shared" si="60"/>
        <v>0</v>
      </c>
      <c r="W243" s="117">
        <f t="shared" si="61"/>
        <v>0</v>
      </c>
      <c r="X243" s="117">
        <f t="shared" si="62"/>
        <v>0</v>
      </c>
      <c r="Y243" s="159">
        <v>0.221</v>
      </c>
      <c r="Z243" s="159">
        <f t="shared" si="63"/>
        <v>1.3260000000000001</v>
      </c>
      <c r="AA243" s="159">
        <v>0</v>
      </c>
      <c r="AB243" s="159">
        <f t="shared" si="64"/>
        <v>0</v>
      </c>
      <c r="AC243" s="159">
        <v>0</v>
      </c>
      <c r="AD243" s="160">
        <f t="shared" si="65"/>
        <v>0</v>
      </c>
      <c r="AR243" s="19" t="s">
        <v>412</v>
      </c>
      <c r="AT243" s="19" t="s">
        <v>153</v>
      </c>
      <c r="AU243" s="19" t="s">
        <v>87</v>
      </c>
      <c r="AY243" s="19" t="s">
        <v>152</v>
      </c>
      <c r="BE243" s="161">
        <f t="shared" si="66"/>
        <v>0</v>
      </c>
      <c r="BF243" s="161">
        <f t="shared" si="67"/>
        <v>0</v>
      </c>
      <c r="BG243" s="161">
        <f t="shared" si="68"/>
        <v>0</v>
      </c>
      <c r="BH243" s="161">
        <f t="shared" si="69"/>
        <v>0</v>
      </c>
      <c r="BI243" s="161">
        <f t="shared" si="70"/>
        <v>0</v>
      </c>
      <c r="BJ243" s="19" t="s">
        <v>87</v>
      </c>
      <c r="BK243" s="161">
        <f t="shared" si="71"/>
        <v>0</v>
      </c>
      <c r="BL243" s="19" t="s">
        <v>412</v>
      </c>
      <c r="BM243" s="19" t="s">
        <v>561</v>
      </c>
    </row>
    <row r="244" spans="2:65" s="1" customFormat="1" ht="25.5" customHeight="1">
      <c r="B244" s="151"/>
      <c r="C244" s="152" t="s">
        <v>562</v>
      </c>
      <c r="D244" s="152" t="s">
        <v>153</v>
      </c>
      <c r="E244" s="153" t="s">
        <v>563</v>
      </c>
      <c r="F244" s="222" t="s">
        <v>564</v>
      </c>
      <c r="G244" s="222"/>
      <c r="H244" s="222"/>
      <c r="I244" s="222"/>
      <c r="J244" s="154" t="s">
        <v>302</v>
      </c>
      <c r="K244" s="155">
        <v>62</v>
      </c>
      <c r="L244" s="156"/>
      <c r="M244" s="223"/>
      <c r="N244" s="223"/>
      <c r="O244" s="223"/>
      <c r="P244" s="223"/>
      <c r="Q244" s="223"/>
      <c r="R244" s="157"/>
      <c r="T244" s="158" t="s">
        <v>5</v>
      </c>
      <c r="U244" s="41" t="s">
        <v>42</v>
      </c>
      <c r="V244" s="117">
        <f t="shared" si="60"/>
        <v>0</v>
      </c>
      <c r="W244" s="117">
        <f t="shared" si="61"/>
        <v>0</v>
      </c>
      <c r="X244" s="117">
        <f t="shared" si="62"/>
        <v>0</v>
      </c>
      <c r="Y244" s="159">
        <v>0.26100000000000001</v>
      </c>
      <c r="Z244" s="159">
        <f t="shared" si="63"/>
        <v>16.182000000000002</v>
      </c>
      <c r="AA244" s="159">
        <v>0</v>
      </c>
      <c r="AB244" s="159">
        <f t="shared" si="64"/>
        <v>0</v>
      </c>
      <c r="AC244" s="159">
        <v>0</v>
      </c>
      <c r="AD244" s="160">
        <f t="shared" si="65"/>
        <v>0</v>
      </c>
      <c r="AR244" s="19" t="s">
        <v>412</v>
      </c>
      <c r="AT244" s="19" t="s">
        <v>153</v>
      </c>
      <c r="AU244" s="19" t="s">
        <v>87</v>
      </c>
      <c r="AY244" s="19" t="s">
        <v>152</v>
      </c>
      <c r="BE244" s="161">
        <f t="shared" si="66"/>
        <v>0</v>
      </c>
      <c r="BF244" s="161">
        <f t="shared" si="67"/>
        <v>0</v>
      </c>
      <c r="BG244" s="161">
        <f t="shared" si="68"/>
        <v>0</v>
      </c>
      <c r="BH244" s="161">
        <f t="shared" si="69"/>
        <v>0</v>
      </c>
      <c r="BI244" s="161">
        <f t="shared" si="70"/>
        <v>0</v>
      </c>
      <c r="BJ244" s="19" t="s">
        <v>87</v>
      </c>
      <c r="BK244" s="161">
        <f t="shared" si="71"/>
        <v>0</v>
      </c>
      <c r="BL244" s="19" t="s">
        <v>412</v>
      </c>
      <c r="BM244" s="19" t="s">
        <v>565</v>
      </c>
    </row>
    <row r="245" spans="2:65" s="1" customFormat="1" ht="25.5" customHeight="1">
      <c r="B245" s="151"/>
      <c r="C245" s="152" t="s">
        <v>566</v>
      </c>
      <c r="D245" s="152" t="s">
        <v>153</v>
      </c>
      <c r="E245" s="153" t="s">
        <v>567</v>
      </c>
      <c r="F245" s="222" t="s">
        <v>568</v>
      </c>
      <c r="G245" s="222"/>
      <c r="H245" s="222"/>
      <c r="I245" s="222"/>
      <c r="J245" s="154" t="s">
        <v>302</v>
      </c>
      <c r="K245" s="155">
        <v>12</v>
      </c>
      <c r="L245" s="156"/>
      <c r="M245" s="223"/>
      <c r="N245" s="223"/>
      <c r="O245" s="223"/>
      <c r="P245" s="223"/>
      <c r="Q245" s="223"/>
      <c r="R245" s="157"/>
      <c r="T245" s="158" t="s">
        <v>5</v>
      </c>
      <c r="U245" s="41" t="s">
        <v>42</v>
      </c>
      <c r="V245" s="117">
        <f t="shared" si="60"/>
        <v>0</v>
      </c>
      <c r="W245" s="117">
        <f t="shared" si="61"/>
        <v>0</v>
      </c>
      <c r="X245" s="117">
        <f t="shared" si="62"/>
        <v>0</v>
      </c>
      <c r="Y245" s="159">
        <v>0.29499999999999998</v>
      </c>
      <c r="Z245" s="159">
        <f t="shared" si="63"/>
        <v>3.54</v>
      </c>
      <c r="AA245" s="159">
        <v>0</v>
      </c>
      <c r="AB245" s="159">
        <f t="shared" si="64"/>
        <v>0</v>
      </c>
      <c r="AC245" s="159">
        <v>0</v>
      </c>
      <c r="AD245" s="160">
        <f t="shared" si="65"/>
        <v>0</v>
      </c>
      <c r="AR245" s="19" t="s">
        <v>412</v>
      </c>
      <c r="AT245" s="19" t="s">
        <v>153</v>
      </c>
      <c r="AU245" s="19" t="s">
        <v>87</v>
      </c>
      <c r="AY245" s="19" t="s">
        <v>152</v>
      </c>
      <c r="BE245" s="161">
        <f t="shared" si="66"/>
        <v>0</v>
      </c>
      <c r="BF245" s="161">
        <f t="shared" si="67"/>
        <v>0</v>
      </c>
      <c r="BG245" s="161">
        <f t="shared" si="68"/>
        <v>0</v>
      </c>
      <c r="BH245" s="161">
        <f t="shared" si="69"/>
        <v>0</v>
      </c>
      <c r="BI245" s="161">
        <f t="shared" si="70"/>
        <v>0</v>
      </c>
      <c r="BJ245" s="19" t="s">
        <v>87</v>
      </c>
      <c r="BK245" s="161">
        <f t="shared" si="71"/>
        <v>0</v>
      </c>
      <c r="BL245" s="19" t="s">
        <v>412</v>
      </c>
      <c r="BM245" s="19" t="s">
        <v>569</v>
      </c>
    </row>
    <row r="246" spans="2:65" s="1" customFormat="1" ht="25.5" customHeight="1">
      <c r="B246" s="151"/>
      <c r="C246" s="152" t="s">
        <v>570</v>
      </c>
      <c r="D246" s="152" t="s">
        <v>153</v>
      </c>
      <c r="E246" s="153" t="s">
        <v>571</v>
      </c>
      <c r="F246" s="222" t="s">
        <v>572</v>
      </c>
      <c r="G246" s="222"/>
      <c r="H246" s="222"/>
      <c r="I246" s="222"/>
      <c r="J246" s="154" t="s">
        <v>302</v>
      </c>
      <c r="K246" s="155">
        <v>14</v>
      </c>
      <c r="L246" s="156"/>
      <c r="M246" s="223"/>
      <c r="N246" s="223"/>
      <c r="O246" s="223"/>
      <c r="P246" s="223"/>
      <c r="Q246" s="223"/>
      <c r="R246" s="157"/>
      <c r="T246" s="158" t="s">
        <v>5</v>
      </c>
      <c r="U246" s="41" t="s">
        <v>42</v>
      </c>
      <c r="V246" s="117">
        <f t="shared" si="60"/>
        <v>0</v>
      </c>
      <c r="W246" s="117">
        <f t="shared" si="61"/>
        <v>0</v>
      </c>
      <c r="X246" s="117">
        <f t="shared" si="62"/>
        <v>0</v>
      </c>
      <c r="Y246" s="159">
        <v>0.44500000000000001</v>
      </c>
      <c r="Z246" s="159">
        <f t="shared" si="63"/>
        <v>6.23</v>
      </c>
      <c r="AA246" s="159">
        <v>0</v>
      </c>
      <c r="AB246" s="159">
        <f t="shared" si="64"/>
        <v>0</v>
      </c>
      <c r="AC246" s="159">
        <v>0</v>
      </c>
      <c r="AD246" s="160">
        <f t="shared" si="65"/>
        <v>0</v>
      </c>
      <c r="AR246" s="19" t="s">
        <v>412</v>
      </c>
      <c r="AT246" s="19" t="s">
        <v>153</v>
      </c>
      <c r="AU246" s="19" t="s">
        <v>87</v>
      </c>
      <c r="AY246" s="19" t="s">
        <v>152</v>
      </c>
      <c r="BE246" s="161">
        <f t="shared" si="66"/>
        <v>0</v>
      </c>
      <c r="BF246" s="161">
        <f t="shared" si="67"/>
        <v>0</v>
      </c>
      <c r="BG246" s="161">
        <f t="shared" si="68"/>
        <v>0</v>
      </c>
      <c r="BH246" s="161">
        <f t="shared" si="69"/>
        <v>0</v>
      </c>
      <c r="BI246" s="161">
        <f t="shared" si="70"/>
        <v>0</v>
      </c>
      <c r="BJ246" s="19" t="s">
        <v>87</v>
      </c>
      <c r="BK246" s="161">
        <f t="shared" si="71"/>
        <v>0</v>
      </c>
      <c r="BL246" s="19" t="s">
        <v>412</v>
      </c>
      <c r="BM246" s="19" t="s">
        <v>573</v>
      </c>
    </row>
    <row r="247" spans="2:65" s="1" customFormat="1" ht="25.5" customHeight="1">
      <c r="B247" s="151"/>
      <c r="C247" s="152" t="s">
        <v>574</v>
      </c>
      <c r="D247" s="152" t="s">
        <v>153</v>
      </c>
      <c r="E247" s="153" t="s">
        <v>575</v>
      </c>
      <c r="F247" s="222" t="s">
        <v>576</v>
      </c>
      <c r="G247" s="222"/>
      <c r="H247" s="222"/>
      <c r="I247" s="222"/>
      <c r="J247" s="154" t="s">
        <v>165</v>
      </c>
      <c r="K247" s="155">
        <v>166</v>
      </c>
      <c r="L247" s="156"/>
      <c r="M247" s="223"/>
      <c r="N247" s="223"/>
      <c r="O247" s="223"/>
      <c r="P247" s="223"/>
      <c r="Q247" s="223"/>
      <c r="R247" s="157"/>
      <c r="T247" s="158" t="s">
        <v>5</v>
      </c>
      <c r="U247" s="41" t="s">
        <v>42</v>
      </c>
      <c r="V247" s="117">
        <f t="shared" si="60"/>
        <v>0</v>
      </c>
      <c r="W247" s="117">
        <f t="shared" si="61"/>
        <v>0</v>
      </c>
      <c r="X247" s="117">
        <f t="shared" si="62"/>
        <v>0</v>
      </c>
      <c r="Y247" s="159">
        <v>0.111</v>
      </c>
      <c r="Z247" s="159">
        <f t="shared" si="63"/>
        <v>18.426000000000002</v>
      </c>
      <c r="AA247" s="159">
        <v>0</v>
      </c>
      <c r="AB247" s="159">
        <f t="shared" si="64"/>
        <v>0</v>
      </c>
      <c r="AC247" s="159">
        <v>0</v>
      </c>
      <c r="AD247" s="160">
        <f t="shared" si="65"/>
        <v>0</v>
      </c>
      <c r="AR247" s="19" t="s">
        <v>412</v>
      </c>
      <c r="AT247" s="19" t="s">
        <v>153</v>
      </c>
      <c r="AU247" s="19" t="s">
        <v>87</v>
      </c>
      <c r="AY247" s="19" t="s">
        <v>152</v>
      </c>
      <c r="BE247" s="161">
        <f t="shared" si="66"/>
        <v>0</v>
      </c>
      <c r="BF247" s="161">
        <f t="shared" si="67"/>
        <v>0</v>
      </c>
      <c r="BG247" s="161">
        <f t="shared" si="68"/>
        <v>0</v>
      </c>
      <c r="BH247" s="161">
        <f t="shared" si="69"/>
        <v>0</v>
      </c>
      <c r="BI247" s="161">
        <f t="shared" si="70"/>
        <v>0</v>
      </c>
      <c r="BJ247" s="19" t="s">
        <v>87</v>
      </c>
      <c r="BK247" s="161">
        <f t="shared" si="71"/>
        <v>0</v>
      </c>
      <c r="BL247" s="19" t="s">
        <v>412</v>
      </c>
      <c r="BM247" s="19" t="s">
        <v>577</v>
      </c>
    </row>
    <row r="248" spans="2:65" s="1" customFormat="1" ht="25.5" customHeight="1">
      <c r="B248" s="151"/>
      <c r="C248" s="152" t="s">
        <v>578</v>
      </c>
      <c r="D248" s="152" t="s">
        <v>153</v>
      </c>
      <c r="E248" s="153" t="s">
        <v>579</v>
      </c>
      <c r="F248" s="222" t="s">
        <v>580</v>
      </c>
      <c r="G248" s="222"/>
      <c r="H248" s="222"/>
      <c r="I248" s="222"/>
      <c r="J248" s="154" t="s">
        <v>165</v>
      </c>
      <c r="K248" s="155">
        <v>54</v>
      </c>
      <c r="L248" s="156"/>
      <c r="M248" s="223"/>
      <c r="N248" s="223"/>
      <c r="O248" s="223"/>
      <c r="P248" s="223"/>
      <c r="Q248" s="223"/>
      <c r="R248" s="157"/>
      <c r="T248" s="158" t="s">
        <v>5</v>
      </c>
      <c r="U248" s="41" t="s">
        <v>42</v>
      </c>
      <c r="V248" s="117">
        <f t="shared" si="60"/>
        <v>0</v>
      </c>
      <c r="W248" s="117">
        <f t="shared" si="61"/>
        <v>0</v>
      </c>
      <c r="X248" s="117">
        <f t="shared" si="62"/>
        <v>0</v>
      </c>
      <c r="Y248" s="159">
        <v>0.123</v>
      </c>
      <c r="Z248" s="159">
        <f t="shared" si="63"/>
        <v>6.6419999999999995</v>
      </c>
      <c r="AA248" s="159">
        <v>0</v>
      </c>
      <c r="AB248" s="159">
        <f t="shared" si="64"/>
        <v>0</v>
      </c>
      <c r="AC248" s="159">
        <v>0</v>
      </c>
      <c r="AD248" s="160">
        <f t="shared" si="65"/>
        <v>0</v>
      </c>
      <c r="AR248" s="19" t="s">
        <v>412</v>
      </c>
      <c r="AT248" s="19" t="s">
        <v>153</v>
      </c>
      <c r="AU248" s="19" t="s">
        <v>87</v>
      </c>
      <c r="AY248" s="19" t="s">
        <v>152</v>
      </c>
      <c r="BE248" s="161">
        <f t="shared" si="66"/>
        <v>0</v>
      </c>
      <c r="BF248" s="161">
        <f t="shared" si="67"/>
        <v>0</v>
      </c>
      <c r="BG248" s="161">
        <f t="shared" si="68"/>
        <v>0</v>
      </c>
      <c r="BH248" s="161">
        <f t="shared" si="69"/>
        <v>0</v>
      </c>
      <c r="BI248" s="161">
        <f t="shared" si="70"/>
        <v>0</v>
      </c>
      <c r="BJ248" s="19" t="s">
        <v>87</v>
      </c>
      <c r="BK248" s="161">
        <f t="shared" si="71"/>
        <v>0</v>
      </c>
      <c r="BL248" s="19" t="s">
        <v>412</v>
      </c>
      <c r="BM248" s="19" t="s">
        <v>581</v>
      </c>
    </row>
    <row r="249" spans="2:65" s="1" customFormat="1" ht="25.5" customHeight="1">
      <c r="B249" s="151"/>
      <c r="C249" s="152" t="s">
        <v>582</v>
      </c>
      <c r="D249" s="152" t="s">
        <v>153</v>
      </c>
      <c r="E249" s="153" t="s">
        <v>583</v>
      </c>
      <c r="F249" s="222" t="s">
        <v>584</v>
      </c>
      <c r="G249" s="222"/>
      <c r="H249" s="222"/>
      <c r="I249" s="222"/>
      <c r="J249" s="154" t="s">
        <v>165</v>
      </c>
      <c r="K249" s="155">
        <v>466</v>
      </c>
      <c r="L249" s="156"/>
      <c r="M249" s="223"/>
      <c r="N249" s="223"/>
      <c r="O249" s="223"/>
      <c r="P249" s="223"/>
      <c r="Q249" s="223"/>
      <c r="R249" s="157"/>
      <c r="T249" s="158" t="s">
        <v>5</v>
      </c>
      <c r="U249" s="41" t="s">
        <v>42</v>
      </c>
      <c r="V249" s="117">
        <f t="shared" si="60"/>
        <v>0</v>
      </c>
      <c r="W249" s="117">
        <f t="shared" si="61"/>
        <v>0</v>
      </c>
      <c r="X249" s="117">
        <f t="shared" si="62"/>
        <v>0</v>
      </c>
      <c r="Y249" s="159">
        <v>0.13600000000000001</v>
      </c>
      <c r="Z249" s="159">
        <f t="shared" si="63"/>
        <v>63.376000000000005</v>
      </c>
      <c r="AA249" s="159">
        <v>0</v>
      </c>
      <c r="AB249" s="159">
        <f t="shared" si="64"/>
        <v>0</v>
      </c>
      <c r="AC249" s="159">
        <v>0</v>
      </c>
      <c r="AD249" s="160">
        <f t="shared" si="65"/>
        <v>0</v>
      </c>
      <c r="AR249" s="19" t="s">
        <v>412</v>
      </c>
      <c r="AT249" s="19" t="s">
        <v>153</v>
      </c>
      <c r="AU249" s="19" t="s">
        <v>87</v>
      </c>
      <c r="AY249" s="19" t="s">
        <v>152</v>
      </c>
      <c r="BE249" s="161">
        <f t="shared" si="66"/>
        <v>0</v>
      </c>
      <c r="BF249" s="161">
        <f t="shared" si="67"/>
        <v>0</v>
      </c>
      <c r="BG249" s="161">
        <f t="shared" si="68"/>
        <v>0</v>
      </c>
      <c r="BH249" s="161">
        <f t="shared" si="69"/>
        <v>0</v>
      </c>
      <c r="BI249" s="161">
        <f t="shared" si="70"/>
        <v>0</v>
      </c>
      <c r="BJ249" s="19" t="s">
        <v>87</v>
      </c>
      <c r="BK249" s="161">
        <f t="shared" si="71"/>
        <v>0</v>
      </c>
      <c r="BL249" s="19" t="s">
        <v>412</v>
      </c>
      <c r="BM249" s="19" t="s">
        <v>585</v>
      </c>
    </row>
    <row r="250" spans="2:65" s="1" customFormat="1" ht="25.5" customHeight="1">
      <c r="B250" s="151"/>
      <c r="C250" s="152" t="s">
        <v>586</v>
      </c>
      <c r="D250" s="152" t="s">
        <v>153</v>
      </c>
      <c r="E250" s="153" t="s">
        <v>587</v>
      </c>
      <c r="F250" s="222" t="s">
        <v>588</v>
      </c>
      <c r="G250" s="222"/>
      <c r="H250" s="222"/>
      <c r="I250" s="222"/>
      <c r="J250" s="154" t="s">
        <v>165</v>
      </c>
      <c r="K250" s="155">
        <v>61</v>
      </c>
      <c r="L250" s="156"/>
      <c r="M250" s="223"/>
      <c r="N250" s="223"/>
      <c r="O250" s="223"/>
      <c r="P250" s="223"/>
      <c r="Q250" s="223"/>
      <c r="R250" s="157"/>
      <c r="T250" s="158" t="s">
        <v>5</v>
      </c>
      <c r="U250" s="41" t="s">
        <v>42</v>
      </c>
      <c r="V250" s="117">
        <f t="shared" si="60"/>
        <v>0</v>
      </c>
      <c r="W250" s="117">
        <f t="shared" si="61"/>
        <v>0</v>
      </c>
      <c r="X250" s="117">
        <f t="shared" si="62"/>
        <v>0</v>
      </c>
      <c r="Y250" s="159">
        <v>0.14699999999999999</v>
      </c>
      <c r="Z250" s="159">
        <f t="shared" si="63"/>
        <v>8.9669999999999987</v>
      </c>
      <c r="AA250" s="159">
        <v>0</v>
      </c>
      <c r="AB250" s="159">
        <f t="shared" si="64"/>
        <v>0</v>
      </c>
      <c r="AC250" s="159">
        <v>0</v>
      </c>
      <c r="AD250" s="160">
        <f t="shared" si="65"/>
        <v>0</v>
      </c>
      <c r="AR250" s="19" t="s">
        <v>412</v>
      </c>
      <c r="AT250" s="19" t="s">
        <v>153</v>
      </c>
      <c r="AU250" s="19" t="s">
        <v>87</v>
      </c>
      <c r="AY250" s="19" t="s">
        <v>152</v>
      </c>
      <c r="BE250" s="161">
        <f t="shared" si="66"/>
        <v>0</v>
      </c>
      <c r="BF250" s="161">
        <f t="shared" si="67"/>
        <v>0</v>
      </c>
      <c r="BG250" s="161">
        <f t="shared" si="68"/>
        <v>0</v>
      </c>
      <c r="BH250" s="161">
        <f t="shared" si="69"/>
        <v>0</v>
      </c>
      <c r="BI250" s="161">
        <f t="shared" si="70"/>
        <v>0</v>
      </c>
      <c r="BJ250" s="19" t="s">
        <v>87</v>
      </c>
      <c r="BK250" s="161">
        <f t="shared" si="71"/>
        <v>0</v>
      </c>
      <c r="BL250" s="19" t="s">
        <v>412</v>
      </c>
      <c r="BM250" s="19" t="s">
        <v>589</v>
      </c>
    </row>
    <row r="251" spans="2:65" s="1" customFormat="1" ht="25.5" customHeight="1">
      <c r="B251" s="151"/>
      <c r="C251" s="152" t="s">
        <v>590</v>
      </c>
      <c r="D251" s="152" t="s">
        <v>153</v>
      </c>
      <c r="E251" s="153" t="s">
        <v>591</v>
      </c>
      <c r="F251" s="222" t="s">
        <v>592</v>
      </c>
      <c r="G251" s="222"/>
      <c r="H251" s="222"/>
      <c r="I251" s="222"/>
      <c r="J251" s="154" t="s">
        <v>165</v>
      </c>
      <c r="K251" s="155">
        <v>43</v>
      </c>
      <c r="L251" s="156"/>
      <c r="M251" s="223"/>
      <c r="N251" s="223"/>
      <c r="O251" s="223"/>
      <c r="P251" s="223"/>
      <c r="Q251" s="223"/>
      <c r="R251" s="157"/>
      <c r="T251" s="158" t="s">
        <v>5</v>
      </c>
      <c r="U251" s="41" t="s">
        <v>42</v>
      </c>
      <c r="V251" s="117">
        <f t="shared" si="60"/>
        <v>0</v>
      </c>
      <c r="W251" s="117">
        <f t="shared" si="61"/>
        <v>0</v>
      </c>
      <c r="X251" s="117">
        <f t="shared" si="62"/>
        <v>0</v>
      </c>
      <c r="Y251" s="159">
        <v>0.186</v>
      </c>
      <c r="Z251" s="159">
        <f t="shared" si="63"/>
        <v>7.9980000000000002</v>
      </c>
      <c r="AA251" s="159">
        <v>0</v>
      </c>
      <c r="AB251" s="159">
        <f t="shared" si="64"/>
        <v>0</v>
      </c>
      <c r="AC251" s="159">
        <v>0</v>
      </c>
      <c r="AD251" s="160">
        <f t="shared" si="65"/>
        <v>0</v>
      </c>
      <c r="AR251" s="19" t="s">
        <v>412</v>
      </c>
      <c r="AT251" s="19" t="s">
        <v>153</v>
      </c>
      <c r="AU251" s="19" t="s">
        <v>87</v>
      </c>
      <c r="AY251" s="19" t="s">
        <v>152</v>
      </c>
      <c r="BE251" s="161">
        <f t="shared" si="66"/>
        <v>0</v>
      </c>
      <c r="BF251" s="161">
        <f t="shared" si="67"/>
        <v>0</v>
      </c>
      <c r="BG251" s="161">
        <f t="shared" si="68"/>
        <v>0</v>
      </c>
      <c r="BH251" s="161">
        <f t="shared" si="69"/>
        <v>0</v>
      </c>
      <c r="BI251" s="161">
        <f t="shared" si="70"/>
        <v>0</v>
      </c>
      <c r="BJ251" s="19" t="s">
        <v>87</v>
      </c>
      <c r="BK251" s="161">
        <f t="shared" si="71"/>
        <v>0</v>
      </c>
      <c r="BL251" s="19" t="s">
        <v>412</v>
      </c>
      <c r="BM251" s="19" t="s">
        <v>593</v>
      </c>
    </row>
    <row r="252" spans="2:65" s="1" customFormat="1" ht="38.25" customHeight="1">
      <c r="B252" s="151"/>
      <c r="C252" s="162" t="s">
        <v>594</v>
      </c>
      <c r="D252" s="162" t="s">
        <v>266</v>
      </c>
      <c r="E252" s="163" t="s">
        <v>595</v>
      </c>
      <c r="F252" s="224" t="s">
        <v>596</v>
      </c>
      <c r="G252" s="224"/>
      <c r="H252" s="224"/>
      <c r="I252" s="224"/>
      <c r="J252" s="164" t="s">
        <v>302</v>
      </c>
      <c r="K252" s="165">
        <v>3</v>
      </c>
      <c r="L252" s="166"/>
      <c r="M252" s="225"/>
      <c r="N252" s="225"/>
      <c r="O252" s="226"/>
      <c r="P252" s="223"/>
      <c r="Q252" s="223"/>
      <c r="R252" s="157"/>
      <c r="T252" s="158" t="s">
        <v>5</v>
      </c>
      <c r="U252" s="41" t="s">
        <v>42</v>
      </c>
      <c r="V252" s="117">
        <f t="shared" si="60"/>
        <v>0</v>
      </c>
      <c r="W252" s="117">
        <f t="shared" si="61"/>
        <v>0</v>
      </c>
      <c r="X252" s="117">
        <f t="shared" si="62"/>
        <v>0</v>
      </c>
      <c r="Y252" s="159">
        <v>0</v>
      </c>
      <c r="Z252" s="159">
        <f t="shared" si="63"/>
        <v>0</v>
      </c>
      <c r="AA252" s="159">
        <v>2.66E-3</v>
      </c>
      <c r="AB252" s="159">
        <f t="shared" si="64"/>
        <v>7.980000000000001E-3</v>
      </c>
      <c r="AC252" s="159">
        <v>0</v>
      </c>
      <c r="AD252" s="160">
        <f t="shared" si="65"/>
        <v>0</v>
      </c>
      <c r="AR252" s="19" t="s">
        <v>597</v>
      </c>
      <c r="AT252" s="19" t="s">
        <v>266</v>
      </c>
      <c r="AU252" s="19" t="s">
        <v>87</v>
      </c>
      <c r="AY252" s="19" t="s">
        <v>152</v>
      </c>
      <c r="BE252" s="161">
        <f t="shared" si="66"/>
        <v>0</v>
      </c>
      <c r="BF252" s="161">
        <f t="shared" si="67"/>
        <v>0</v>
      </c>
      <c r="BG252" s="161">
        <f t="shared" si="68"/>
        <v>0</v>
      </c>
      <c r="BH252" s="161">
        <f t="shared" si="69"/>
        <v>0</v>
      </c>
      <c r="BI252" s="161">
        <f t="shared" si="70"/>
        <v>0</v>
      </c>
      <c r="BJ252" s="19" t="s">
        <v>87</v>
      </c>
      <c r="BK252" s="161">
        <f t="shared" si="71"/>
        <v>0</v>
      </c>
      <c r="BL252" s="19" t="s">
        <v>412</v>
      </c>
      <c r="BM252" s="19" t="s">
        <v>598</v>
      </c>
    </row>
    <row r="253" spans="2:65" s="1" customFormat="1" ht="38.25" customHeight="1">
      <c r="B253" s="151"/>
      <c r="C253" s="162" t="s">
        <v>599</v>
      </c>
      <c r="D253" s="162" t="s">
        <v>266</v>
      </c>
      <c r="E253" s="163" t="s">
        <v>600</v>
      </c>
      <c r="F253" s="224" t="s">
        <v>601</v>
      </c>
      <c r="G253" s="224"/>
      <c r="H253" s="224"/>
      <c r="I253" s="224"/>
      <c r="J253" s="164" t="s">
        <v>302</v>
      </c>
      <c r="K253" s="165">
        <v>1</v>
      </c>
      <c r="L253" s="166"/>
      <c r="M253" s="225"/>
      <c r="N253" s="225"/>
      <c r="O253" s="226"/>
      <c r="P253" s="223"/>
      <c r="Q253" s="223"/>
      <c r="R253" s="157"/>
      <c r="T253" s="158" t="s">
        <v>5</v>
      </c>
      <c r="U253" s="41" t="s">
        <v>42</v>
      </c>
      <c r="V253" s="117">
        <f t="shared" si="60"/>
        <v>0</v>
      </c>
      <c r="W253" s="117">
        <f t="shared" si="61"/>
        <v>0</v>
      </c>
      <c r="X253" s="117">
        <f t="shared" si="62"/>
        <v>0</v>
      </c>
      <c r="Y253" s="159">
        <v>0</v>
      </c>
      <c r="Z253" s="159">
        <f t="shared" si="63"/>
        <v>0</v>
      </c>
      <c r="AA253" s="159">
        <v>3.0599999999999998E-3</v>
      </c>
      <c r="AB253" s="159">
        <f t="shared" si="64"/>
        <v>3.0599999999999998E-3</v>
      </c>
      <c r="AC253" s="159">
        <v>0</v>
      </c>
      <c r="AD253" s="160">
        <f t="shared" si="65"/>
        <v>0</v>
      </c>
      <c r="AR253" s="19" t="s">
        <v>597</v>
      </c>
      <c r="AT253" s="19" t="s">
        <v>266</v>
      </c>
      <c r="AU253" s="19" t="s">
        <v>87</v>
      </c>
      <c r="AY253" s="19" t="s">
        <v>152</v>
      </c>
      <c r="BE253" s="161">
        <f t="shared" si="66"/>
        <v>0</v>
      </c>
      <c r="BF253" s="161">
        <f t="shared" si="67"/>
        <v>0</v>
      </c>
      <c r="BG253" s="161">
        <f t="shared" si="68"/>
        <v>0</v>
      </c>
      <c r="BH253" s="161">
        <f t="shared" si="69"/>
        <v>0</v>
      </c>
      <c r="BI253" s="161">
        <f t="shared" si="70"/>
        <v>0</v>
      </c>
      <c r="BJ253" s="19" t="s">
        <v>87</v>
      </c>
      <c r="BK253" s="161">
        <f t="shared" si="71"/>
        <v>0</v>
      </c>
      <c r="BL253" s="19" t="s">
        <v>412</v>
      </c>
      <c r="BM253" s="19" t="s">
        <v>602</v>
      </c>
    </row>
    <row r="254" spans="2:65" s="1" customFormat="1" ht="38.25" customHeight="1">
      <c r="B254" s="151"/>
      <c r="C254" s="162" t="s">
        <v>603</v>
      </c>
      <c r="D254" s="162" t="s">
        <v>266</v>
      </c>
      <c r="E254" s="163" t="s">
        <v>604</v>
      </c>
      <c r="F254" s="224" t="s">
        <v>605</v>
      </c>
      <c r="G254" s="224"/>
      <c r="H254" s="224"/>
      <c r="I254" s="224"/>
      <c r="J254" s="164" t="s">
        <v>302</v>
      </c>
      <c r="K254" s="165">
        <v>4</v>
      </c>
      <c r="L254" s="166"/>
      <c r="M254" s="225"/>
      <c r="N254" s="225"/>
      <c r="O254" s="226"/>
      <c r="P254" s="223"/>
      <c r="Q254" s="223"/>
      <c r="R254" s="157"/>
      <c r="T254" s="158" t="s">
        <v>5</v>
      </c>
      <c r="U254" s="41" t="s">
        <v>42</v>
      </c>
      <c r="V254" s="117">
        <f t="shared" si="60"/>
        <v>0</v>
      </c>
      <c r="W254" s="117">
        <f t="shared" si="61"/>
        <v>0</v>
      </c>
      <c r="X254" s="117">
        <f t="shared" si="62"/>
        <v>0</v>
      </c>
      <c r="Y254" s="159">
        <v>0</v>
      </c>
      <c r="Z254" s="159">
        <f t="shared" si="63"/>
        <v>0</v>
      </c>
      <c r="AA254" s="159">
        <v>3.9899999999999996E-3</v>
      </c>
      <c r="AB254" s="159">
        <f t="shared" si="64"/>
        <v>1.5959999999999998E-2</v>
      </c>
      <c r="AC254" s="159">
        <v>0</v>
      </c>
      <c r="AD254" s="160">
        <f t="shared" si="65"/>
        <v>0</v>
      </c>
      <c r="AR254" s="19" t="s">
        <v>597</v>
      </c>
      <c r="AT254" s="19" t="s">
        <v>266</v>
      </c>
      <c r="AU254" s="19" t="s">
        <v>87</v>
      </c>
      <c r="AY254" s="19" t="s">
        <v>152</v>
      </c>
      <c r="BE254" s="161">
        <f t="shared" si="66"/>
        <v>0</v>
      </c>
      <c r="BF254" s="161">
        <f t="shared" si="67"/>
        <v>0</v>
      </c>
      <c r="BG254" s="161">
        <f t="shared" si="68"/>
        <v>0</v>
      </c>
      <c r="BH254" s="161">
        <f t="shared" si="69"/>
        <v>0</v>
      </c>
      <c r="BI254" s="161">
        <f t="shared" si="70"/>
        <v>0</v>
      </c>
      <c r="BJ254" s="19" t="s">
        <v>87</v>
      </c>
      <c r="BK254" s="161">
        <f t="shared" si="71"/>
        <v>0</v>
      </c>
      <c r="BL254" s="19" t="s">
        <v>412</v>
      </c>
      <c r="BM254" s="19" t="s">
        <v>606</v>
      </c>
    </row>
    <row r="255" spans="2:65" s="1" customFormat="1" ht="38.25" customHeight="1">
      <c r="B255" s="151"/>
      <c r="C255" s="162" t="s">
        <v>607</v>
      </c>
      <c r="D255" s="162" t="s">
        <v>266</v>
      </c>
      <c r="E255" s="163" t="s">
        <v>608</v>
      </c>
      <c r="F255" s="224" t="s">
        <v>609</v>
      </c>
      <c r="G255" s="224"/>
      <c r="H255" s="224"/>
      <c r="I255" s="224"/>
      <c r="J255" s="164" t="s">
        <v>302</v>
      </c>
      <c r="K255" s="165">
        <v>1</v>
      </c>
      <c r="L255" s="166"/>
      <c r="M255" s="225"/>
      <c r="N255" s="225"/>
      <c r="O255" s="226"/>
      <c r="P255" s="223"/>
      <c r="Q255" s="223"/>
      <c r="R255" s="157"/>
      <c r="T255" s="158" t="s">
        <v>5</v>
      </c>
      <c r="U255" s="41" t="s">
        <v>42</v>
      </c>
      <c r="V255" s="117">
        <f t="shared" si="60"/>
        <v>0</v>
      </c>
      <c r="W255" s="117">
        <f t="shared" si="61"/>
        <v>0</v>
      </c>
      <c r="X255" s="117">
        <f t="shared" si="62"/>
        <v>0</v>
      </c>
      <c r="Y255" s="159">
        <v>0</v>
      </c>
      <c r="Z255" s="159">
        <f t="shared" si="63"/>
        <v>0</v>
      </c>
      <c r="AA255" s="159">
        <v>4.3400000000000001E-3</v>
      </c>
      <c r="AB255" s="159">
        <f t="shared" si="64"/>
        <v>4.3400000000000001E-3</v>
      </c>
      <c r="AC255" s="159">
        <v>0</v>
      </c>
      <c r="AD255" s="160">
        <f t="shared" si="65"/>
        <v>0</v>
      </c>
      <c r="AR255" s="19" t="s">
        <v>597</v>
      </c>
      <c r="AT255" s="19" t="s">
        <v>266</v>
      </c>
      <c r="AU255" s="19" t="s">
        <v>87</v>
      </c>
      <c r="AY255" s="19" t="s">
        <v>152</v>
      </c>
      <c r="BE255" s="161">
        <f t="shared" si="66"/>
        <v>0</v>
      </c>
      <c r="BF255" s="161">
        <f t="shared" si="67"/>
        <v>0</v>
      </c>
      <c r="BG255" s="161">
        <f t="shared" si="68"/>
        <v>0</v>
      </c>
      <c r="BH255" s="161">
        <f t="shared" si="69"/>
        <v>0</v>
      </c>
      <c r="BI255" s="161">
        <f t="shared" si="70"/>
        <v>0</v>
      </c>
      <c r="BJ255" s="19" t="s">
        <v>87</v>
      </c>
      <c r="BK255" s="161">
        <f t="shared" si="71"/>
        <v>0</v>
      </c>
      <c r="BL255" s="19" t="s">
        <v>412</v>
      </c>
      <c r="BM255" s="19" t="s">
        <v>610</v>
      </c>
    </row>
    <row r="256" spans="2:65" s="1" customFormat="1" ht="38.25" customHeight="1">
      <c r="B256" s="151"/>
      <c r="C256" s="162" t="s">
        <v>611</v>
      </c>
      <c r="D256" s="162" t="s">
        <v>266</v>
      </c>
      <c r="E256" s="163" t="s">
        <v>612</v>
      </c>
      <c r="F256" s="224" t="s">
        <v>613</v>
      </c>
      <c r="G256" s="224"/>
      <c r="H256" s="224"/>
      <c r="I256" s="224"/>
      <c r="J256" s="164" t="s">
        <v>302</v>
      </c>
      <c r="K256" s="165">
        <v>37</v>
      </c>
      <c r="L256" s="166"/>
      <c r="M256" s="225"/>
      <c r="N256" s="225"/>
      <c r="O256" s="226"/>
      <c r="P256" s="223"/>
      <c r="Q256" s="223"/>
      <c r="R256" s="157"/>
      <c r="T256" s="158" t="s">
        <v>5</v>
      </c>
      <c r="U256" s="41" t="s">
        <v>42</v>
      </c>
      <c r="V256" s="117">
        <f t="shared" si="60"/>
        <v>0</v>
      </c>
      <c r="W256" s="117">
        <f t="shared" si="61"/>
        <v>0</v>
      </c>
      <c r="X256" s="117">
        <f t="shared" si="62"/>
        <v>0</v>
      </c>
      <c r="Y256" s="159">
        <v>0</v>
      </c>
      <c r="Z256" s="159">
        <f t="shared" si="63"/>
        <v>0</v>
      </c>
      <c r="AA256" s="159">
        <v>5.7600000000000004E-3</v>
      </c>
      <c r="AB256" s="159">
        <f t="shared" si="64"/>
        <v>0.21312</v>
      </c>
      <c r="AC256" s="159">
        <v>0</v>
      </c>
      <c r="AD256" s="160">
        <f t="shared" si="65"/>
        <v>0</v>
      </c>
      <c r="AR256" s="19" t="s">
        <v>597</v>
      </c>
      <c r="AT256" s="19" t="s">
        <v>266</v>
      </c>
      <c r="AU256" s="19" t="s">
        <v>87</v>
      </c>
      <c r="AY256" s="19" t="s">
        <v>152</v>
      </c>
      <c r="BE256" s="161">
        <f t="shared" si="66"/>
        <v>0</v>
      </c>
      <c r="BF256" s="161">
        <f t="shared" si="67"/>
        <v>0</v>
      </c>
      <c r="BG256" s="161">
        <f t="shared" si="68"/>
        <v>0</v>
      </c>
      <c r="BH256" s="161">
        <f t="shared" si="69"/>
        <v>0</v>
      </c>
      <c r="BI256" s="161">
        <f t="shared" si="70"/>
        <v>0</v>
      </c>
      <c r="BJ256" s="19" t="s">
        <v>87</v>
      </c>
      <c r="BK256" s="161">
        <f t="shared" si="71"/>
        <v>0</v>
      </c>
      <c r="BL256" s="19" t="s">
        <v>412</v>
      </c>
      <c r="BM256" s="19" t="s">
        <v>614</v>
      </c>
    </row>
    <row r="257" spans="2:65" s="1" customFormat="1" ht="38.25" customHeight="1">
      <c r="B257" s="151"/>
      <c r="C257" s="162" t="s">
        <v>615</v>
      </c>
      <c r="D257" s="162" t="s">
        <v>266</v>
      </c>
      <c r="E257" s="163" t="s">
        <v>616</v>
      </c>
      <c r="F257" s="224" t="s">
        <v>617</v>
      </c>
      <c r="G257" s="224"/>
      <c r="H257" s="224"/>
      <c r="I257" s="224"/>
      <c r="J257" s="164" t="s">
        <v>302</v>
      </c>
      <c r="K257" s="165">
        <v>4</v>
      </c>
      <c r="L257" s="166"/>
      <c r="M257" s="225"/>
      <c r="N257" s="225"/>
      <c r="O257" s="226"/>
      <c r="P257" s="223"/>
      <c r="Q257" s="223"/>
      <c r="R257" s="157"/>
      <c r="T257" s="158" t="s">
        <v>5</v>
      </c>
      <c r="U257" s="41" t="s">
        <v>42</v>
      </c>
      <c r="V257" s="117">
        <f t="shared" si="60"/>
        <v>0</v>
      </c>
      <c r="W257" s="117">
        <f t="shared" si="61"/>
        <v>0</v>
      </c>
      <c r="X257" s="117">
        <f t="shared" si="62"/>
        <v>0</v>
      </c>
      <c r="Y257" s="159">
        <v>0</v>
      </c>
      <c r="Z257" s="159">
        <f t="shared" si="63"/>
        <v>0</v>
      </c>
      <c r="AA257" s="159">
        <v>7.3000000000000001E-3</v>
      </c>
      <c r="AB257" s="159">
        <f t="shared" si="64"/>
        <v>2.92E-2</v>
      </c>
      <c r="AC257" s="159">
        <v>0</v>
      </c>
      <c r="AD257" s="160">
        <f t="shared" si="65"/>
        <v>0</v>
      </c>
      <c r="AR257" s="19" t="s">
        <v>597</v>
      </c>
      <c r="AT257" s="19" t="s">
        <v>266</v>
      </c>
      <c r="AU257" s="19" t="s">
        <v>87</v>
      </c>
      <c r="AY257" s="19" t="s">
        <v>152</v>
      </c>
      <c r="BE257" s="161">
        <f t="shared" si="66"/>
        <v>0</v>
      </c>
      <c r="BF257" s="161">
        <f t="shared" si="67"/>
        <v>0</v>
      </c>
      <c r="BG257" s="161">
        <f t="shared" si="68"/>
        <v>0</v>
      </c>
      <c r="BH257" s="161">
        <f t="shared" si="69"/>
        <v>0</v>
      </c>
      <c r="BI257" s="161">
        <f t="shared" si="70"/>
        <v>0</v>
      </c>
      <c r="BJ257" s="19" t="s">
        <v>87</v>
      </c>
      <c r="BK257" s="161">
        <f t="shared" si="71"/>
        <v>0</v>
      </c>
      <c r="BL257" s="19" t="s">
        <v>412</v>
      </c>
      <c r="BM257" s="19" t="s">
        <v>618</v>
      </c>
    </row>
    <row r="258" spans="2:65" s="1" customFormat="1" ht="38.25" customHeight="1">
      <c r="B258" s="151"/>
      <c r="C258" s="162" t="s">
        <v>619</v>
      </c>
      <c r="D258" s="162" t="s">
        <v>266</v>
      </c>
      <c r="E258" s="163" t="s">
        <v>620</v>
      </c>
      <c r="F258" s="224" t="s">
        <v>621</v>
      </c>
      <c r="G258" s="224"/>
      <c r="H258" s="224"/>
      <c r="I258" s="224"/>
      <c r="J258" s="164" t="s">
        <v>302</v>
      </c>
      <c r="K258" s="165">
        <v>24</v>
      </c>
      <c r="L258" s="166"/>
      <c r="M258" s="225"/>
      <c r="N258" s="225"/>
      <c r="O258" s="226"/>
      <c r="P258" s="223"/>
      <c r="Q258" s="223"/>
      <c r="R258" s="157"/>
      <c r="T258" s="158" t="s">
        <v>5</v>
      </c>
      <c r="U258" s="41" t="s">
        <v>42</v>
      </c>
      <c r="V258" s="117">
        <f t="shared" si="60"/>
        <v>0</v>
      </c>
      <c r="W258" s="117">
        <f t="shared" si="61"/>
        <v>0</v>
      </c>
      <c r="X258" s="117">
        <f t="shared" si="62"/>
        <v>0</v>
      </c>
      <c r="Y258" s="159">
        <v>0</v>
      </c>
      <c r="Z258" s="159">
        <f t="shared" si="63"/>
        <v>0</v>
      </c>
      <c r="AA258" s="159">
        <v>9.2499999999999995E-3</v>
      </c>
      <c r="AB258" s="159">
        <f t="shared" si="64"/>
        <v>0.22199999999999998</v>
      </c>
      <c r="AC258" s="159">
        <v>0</v>
      </c>
      <c r="AD258" s="160">
        <f t="shared" si="65"/>
        <v>0</v>
      </c>
      <c r="AR258" s="19" t="s">
        <v>597</v>
      </c>
      <c r="AT258" s="19" t="s">
        <v>266</v>
      </c>
      <c r="AU258" s="19" t="s">
        <v>87</v>
      </c>
      <c r="AY258" s="19" t="s">
        <v>152</v>
      </c>
      <c r="BE258" s="161">
        <f t="shared" si="66"/>
        <v>0</v>
      </c>
      <c r="BF258" s="161">
        <f t="shared" si="67"/>
        <v>0</v>
      </c>
      <c r="BG258" s="161">
        <f t="shared" si="68"/>
        <v>0</v>
      </c>
      <c r="BH258" s="161">
        <f t="shared" si="69"/>
        <v>0</v>
      </c>
      <c r="BI258" s="161">
        <f t="shared" si="70"/>
        <v>0</v>
      </c>
      <c r="BJ258" s="19" t="s">
        <v>87</v>
      </c>
      <c r="BK258" s="161">
        <f t="shared" si="71"/>
        <v>0</v>
      </c>
      <c r="BL258" s="19" t="s">
        <v>412</v>
      </c>
      <c r="BM258" s="19" t="s">
        <v>622</v>
      </c>
    </row>
    <row r="259" spans="2:65" s="1" customFormat="1" ht="25.5" customHeight="1">
      <c r="B259" s="151"/>
      <c r="C259" s="162" t="s">
        <v>623</v>
      </c>
      <c r="D259" s="162" t="s">
        <v>266</v>
      </c>
      <c r="E259" s="163" t="s">
        <v>624</v>
      </c>
      <c r="F259" s="224" t="s">
        <v>625</v>
      </c>
      <c r="G259" s="224"/>
      <c r="H259" s="224"/>
      <c r="I259" s="224"/>
      <c r="J259" s="164" t="s">
        <v>302</v>
      </c>
      <c r="K259" s="165">
        <v>2</v>
      </c>
      <c r="L259" s="166"/>
      <c r="M259" s="225"/>
      <c r="N259" s="225"/>
      <c r="O259" s="226"/>
      <c r="P259" s="223"/>
      <c r="Q259" s="223"/>
      <c r="R259" s="157"/>
      <c r="T259" s="158" t="s">
        <v>5</v>
      </c>
      <c r="U259" s="41" t="s">
        <v>42</v>
      </c>
      <c r="V259" s="117">
        <f t="shared" si="60"/>
        <v>0</v>
      </c>
      <c r="W259" s="117">
        <f t="shared" si="61"/>
        <v>0</v>
      </c>
      <c r="X259" s="117">
        <f t="shared" si="62"/>
        <v>0</v>
      </c>
      <c r="Y259" s="159">
        <v>0</v>
      </c>
      <c r="Z259" s="159">
        <f t="shared" si="63"/>
        <v>0</v>
      </c>
      <c r="AA259" s="159">
        <v>1.3299999999999999E-2</v>
      </c>
      <c r="AB259" s="159">
        <f t="shared" si="64"/>
        <v>2.6599999999999999E-2</v>
      </c>
      <c r="AC259" s="159">
        <v>0</v>
      </c>
      <c r="AD259" s="160">
        <f t="shared" si="65"/>
        <v>0</v>
      </c>
      <c r="AR259" s="19" t="s">
        <v>597</v>
      </c>
      <c r="AT259" s="19" t="s">
        <v>266</v>
      </c>
      <c r="AU259" s="19" t="s">
        <v>87</v>
      </c>
      <c r="AY259" s="19" t="s">
        <v>152</v>
      </c>
      <c r="BE259" s="161">
        <f t="shared" si="66"/>
        <v>0</v>
      </c>
      <c r="BF259" s="161">
        <f t="shared" si="67"/>
        <v>0</v>
      </c>
      <c r="BG259" s="161">
        <f t="shared" si="68"/>
        <v>0</v>
      </c>
      <c r="BH259" s="161">
        <f t="shared" si="69"/>
        <v>0</v>
      </c>
      <c r="BI259" s="161">
        <f t="shared" si="70"/>
        <v>0</v>
      </c>
      <c r="BJ259" s="19" t="s">
        <v>87</v>
      </c>
      <c r="BK259" s="161">
        <f t="shared" si="71"/>
        <v>0</v>
      </c>
      <c r="BL259" s="19" t="s">
        <v>412</v>
      </c>
      <c r="BM259" s="19" t="s">
        <v>626</v>
      </c>
    </row>
    <row r="260" spans="2:65" s="1" customFormat="1" ht="25.5" customHeight="1">
      <c r="B260" s="151"/>
      <c r="C260" s="162" t="s">
        <v>627</v>
      </c>
      <c r="D260" s="162" t="s">
        <v>266</v>
      </c>
      <c r="E260" s="163" t="s">
        <v>628</v>
      </c>
      <c r="F260" s="224" t="s">
        <v>629</v>
      </c>
      <c r="G260" s="224"/>
      <c r="H260" s="224"/>
      <c r="I260" s="224"/>
      <c r="J260" s="164" t="s">
        <v>302</v>
      </c>
      <c r="K260" s="165">
        <v>2</v>
      </c>
      <c r="L260" s="166"/>
      <c r="M260" s="225"/>
      <c r="N260" s="225"/>
      <c r="O260" s="226"/>
      <c r="P260" s="223"/>
      <c r="Q260" s="223"/>
      <c r="R260" s="157"/>
      <c r="T260" s="158" t="s">
        <v>5</v>
      </c>
      <c r="U260" s="41" t="s">
        <v>42</v>
      </c>
      <c r="V260" s="117">
        <f t="shared" si="60"/>
        <v>0</v>
      </c>
      <c r="W260" s="117">
        <f t="shared" si="61"/>
        <v>0</v>
      </c>
      <c r="X260" s="117">
        <f t="shared" si="62"/>
        <v>0</v>
      </c>
      <c r="Y260" s="159">
        <v>0</v>
      </c>
      <c r="Z260" s="159">
        <f t="shared" si="63"/>
        <v>0</v>
      </c>
      <c r="AA260" s="159">
        <v>1.6299999999999999E-2</v>
      </c>
      <c r="AB260" s="159">
        <f t="shared" si="64"/>
        <v>3.2599999999999997E-2</v>
      </c>
      <c r="AC260" s="159">
        <v>0</v>
      </c>
      <c r="AD260" s="160">
        <f t="shared" si="65"/>
        <v>0</v>
      </c>
      <c r="AR260" s="19" t="s">
        <v>597</v>
      </c>
      <c r="AT260" s="19" t="s">
        <v>266</v>
      </c>
      <c r="AU260" s="19" t="s">
        <v>87</v>
      </c>
      <c r="AY260" s="19" t="s">
        <v>152</v>
      </c>
      <c r="BE260" s="161">
        <f t="shared" si="66"/>
        <v>0</v>
      </c>
      <c r="BF260" s="161">
        <f t="shared" si="67"/>
        <v>0</v>
      </c>
      <c r="BG260" s="161">
        <f t="shared" si="68"/>
        <v>0</v>
      </c>
      <c r="BH260" s="161">
        <f t="shared" si="69"/>
        <v>0</v>
      </c>
      <c r="BI260" s="161">
        <f t="shared" si="70"/>
        <v>0</v>
      </c>
      <c r="BJ260" s="19" t="s">
        <v>87</v>
      </c>
      <c r="BK260" s="161">
        <f t="shared" si="71"/>
        <v>0</v>
      </c>
      <c r="BL260" s="19" t="s">
        <v>412</v>
      </c>
      <c r="BM260" s="19" t="s">
        <v>630</v>
      </c>
    </row>
    <row r="261" spans="2:65" s="1" customFormat="1" ht="25.5" customHeight="1">
      <c r="B261" s="151"/>
      <c r="C261" s="162" t="s">
        <v>631</v>
      </c>
      <c r="D261" s="162" t="s">
        <v>266</v>
      </c>
      <c r="E261" s="163" t="s">
        <v>632</v>
      </c>
      <c r="F261" s="224" t="s">
        <v>633</v>
      </c>
      <c r="G261" s="224"/>
      <c r="H261" s="224"/>
      <c r="I261" s="224"/>
      <c r="J261" s="164" t="s">
        <v>302</v>
      </c>
      <c r="K261" s="165">
        <v>6</v>
      </c>
      <c r="L261" s="166"/>
      <c r="M261" s="225"/>
      <c r="N261" s="225"/>
      <c r="O261" s="226"/>
      <c r="P261" s="223"/>
      <c r="Q261" s="223"/>
      <c r="R261" s="157"/>
      <c r="T261" s="158" t="s">
        <v>5</v>
      </c>
      <c r="U261" s="41" t="s">
        <v>42</v>
      </c>
      <c r="V261" s="117">
        <f t="shared" si="60"/>
        <v>0</v>
      </c>
      <c r="W261" s="117">
        <f t="shared" si="61"/>
        <v>0</v>
      </c>
      <c r="X261" s="117">
        <f t="shared" si="62"/>
        <v>0</v>
      </c>
      <c r="Y261" s="159">
        <v>0</v>
      </c>
      <c r="Z261" s="159">
        <f t="shared" si="63"/>
        <v>0</v>
      </c>
      <c r="AA261" s="159">
        <v>3.1399999999999997E-2</v>
      </c>
      <c r="AB261" s="159">
        <f t="shared" si="64"/>
        <v>0.18839999999999998</v>
      </c>
      <c r="AC261" s="159">
        <v>0</v>
      </c>
      <c r="AD261" s="160">
        <f t="shared" si="65"/>
        <v>0</v>
      </c>
      <c r="AR261" s="19" t="s">
        <v>597</v>
      </c>
      <c r="AT261" s="19" t="s">
        <v>266</v>
      </c>
      <c r="AU261" s="19" t="s">
        <v>87</v>
      </c>
      <c r="AY261" s="19" t="s">
        <v>152</v>
      </c>
      <c r="BE261" s="161">
        <f t="shared" si="66"/>
        <v>0</v>
      </c>
      <c r="BF261" s="161">
        <f t="shared" si="67"/>
        <v>0</v>
      </c>
      <c r="BG261" s="161">
        <f t="shared" si="68"/>
        <v>0</v>
      </c>
      <c r="BH261" s="161">
        <f t="shared" si="69"/>
        <v>0</v>
      </c>
      <c r="BI261" s="161">
        <f t="shared" si="70"/>
        <v>0</v>
      </c>
      <c r="BJ261" s="19" t="s">
        <v>87</v>
      </c>
      <c r="BK261" s="161">
        <f t="shared" si="71"/>
        <v>0</v>
      </c>
      <c r="BL261" s="19" t="s">
        <v>412</v>
      </c>
      <c r="BM261" s="19" t="s">
        <v>634</v>
      </c>
    </row>
    <row r="262" spans="2:65" s="1" customFormat="1" ht="25.5" customHeight="1">
      <c r="B262" s="151"/>
      <c r="C262" s="162" t="s">
        <v>635</v>
      </c>
      <c r="D262" s="162" t="s">
        <v>266</v>
      </c>
      <c r="E262" s="163" t="s">
        <v>636</v>
      </c>
      <c r="F262" s="224" t="s">
        <v>637</v>
      </c>
      <c r="G262" s="224"/>
      <c r="H262" s="224"/>
      <c r="I262" s="224"/>
      <c r="J262" s="164" t="s">
        <v>302</v>
      </c>
      <c r="K262" s="165">
        <v>4</v>
      </c>
      <c r="L262" s="166"/>
      <c r="M262" s="225"/>
      <c r="N262" s="225"/>
      <c r="O262" s="226"/>
      <c r="P262" s="223"/>
      <c r="Q262" s="223"/>
      <c r="R262" s="157"/>
      <c r="T262" s="158" t="s">
        <v>5</v>
      </c>
      <c r="U262" s="41" t="s">
        <v>42</v>
      </c>
      <c r="V262" s="117">
        <f t="shared" si="60"/>
        <v>0</v>
      </c>
      <c r="W262" s="117">
        <f t="shared" si="61"/>
        <v>0</v>
      </c>
      <c r="X262" s="117">
        <f t="shared" si="62"/>
        <v>0</v>
      </c>
      <c r="Y262" s="159">
        <v>0</v>
      </c>
      <c r="Z262" s="159">
        <f t="shared" si="63"/>
        <v>0</v>
      </c>
      <c r="AA262" s="159">
        <v>4.5499999999999999E-2</v>
      </c>
      <c r="AB262" s="159">
        <f t="shared" si="64"/>
        <v>0.182</v>
      </c>
      <c r="AC262" s="159">
        <v>0</v>
      </c>
      <c r="AD262" s="160">
        <f t="shared" si="65"/>
        <v>0</v>
      </c>
      <c r="AR262" s="19" t="s">
        <v>597</v>
      </c>
      <c r="AT262" s="19" t="s">
        <v>266</v>
      </c>
      <c r="AU262" s="19" t="s">
        <v>87</v>
      </c>
      <c r="AY262" s="19" t="s">
        <v>152</v>
      </c>
      <c r="BE262" s="161">
        <f t="shared" si="66"/>
        <v>0</v>
      </c>
      <c r="BF262" s="161">
        <f t="shared" si="67"/>
        <v>0</v>
      </c>
      <c r="BG262" s="161">
        <f t="shared" si="68"/>
        <v>0</v>
      </c>
      <c r="BH262" s="161">
        <f t="shared" si="69"/>
        <v>0</v>
      </c>
      <c r="BI262" s="161">
        <f t="shared" si="70"/>
        <v>0</v>
      </c>
      <c r="BJ262" s="19" t="s">
        <v>87</v>
      </c>
      <c r="BK262" s="161">
        <f t="shared" si="71"/>
        <v>0</v>
      </c>
      <c r="BL262" s="19" t="s">
        <v>412</v>
      </c>
      <c r="BM262" s="19" t="s">
        <v>638</v>
      </c>
    </row>
    <row r="263" spans="2:65" s="1" customFormat="1" ht="25.5" customHeight="1">
      <c r="B263" s="151"/>
      <c r="C263" s="162" t="s">
        <v>639</v>
      </c>
      <c r="D263" s="162" t="s">
        <v>266</v>
      </c>
      <c r="E263" s="163" t="s">
        <v>640</v>
      </c>
      <c r="F263" s="224" t="s">
        <v>641</v>
      </c>
      <c r="G263" s="224"/>
      <c r="H263" s="224"/>
      <c r="I263" s="224"/>
      <c r="J263" s="164" t="s">
        <v>302</v>
      </c>
      <c r="K263" s="165">
        <v>6</v>
      </c>
      <c r="L263" s="166"/>
      <c r="M263" s="225"/>
      <c r="N263" s="225"/>
      <c r="O263" s="226"/>
      <c r="P263" s="223"/>
      <c r="Q263" s="223"/>
      <c r="R263" s="157"/>
      <c r="T263" s="158" t="s">
        <v>5</v>
      </c>
      <c r="U263" s="41" t="s">
        <v>42</v>
      </c>
      <c r="V263" s="117">
        <f t="shared" si="60"/>
        <v>0</v>
      </c>
      <c r="W263" s="117">
        <f t="shared" si="61"/>
        <v>0</v>
      </c>
      <c r="X263" s="117">
        <f t="shared" si="62"/>
        <v>0</v>
      </c>
      <c r="Y263" s="159">
        <v>0</v>
      </c>
      <c r="Z263" s="159">
        <f t="shared" si="63"/>
        <v>0</v>
      </c>
      <c r="AA263" s="159">
        <v>5.8999999999999997E-2</v>
      </c>
      <c r="AB263" s="159">
        <f t="shared" si="64"/>
        <v>0.35399999999999998</v>
      </c>
      <c r="AC263" s="159">
        <v>0</v>
      </c>
      <c r="AD263" s="160">
        <f t="shared" si="65"/>
        <v>0</v>
      </c>
      <c r="AR263" s="19" t="s">
        <v>597</v>
      </c>
      <c r="AT263" s="19" t="s">
        <v>266</v>
      </c>
      <c r="AU263" s="19" t="s">
        <v>87</v>
      </c>
      <c r="AY263" s="19" t="s">
        <v>152</v>
      </c>
      <c r="BE263" s="161">
        <f t="shared" si="66"/>
        <v>0</v>
      </c>
      <c r="BF263" s="161">
        <f t="shared" si="67"/>
        <v>0</v>
      </c>
      <c r="BG263" s="161">
        <f t="shared" si="68"/>
        <v>0</v>
      </c>
      <c r="BH263" s="161">
        <f t="shared" si="69"/>
        <v>0</v>
      </c>
      <c r="BI263" s="161">
        <f t="shared" si="70"/>
        <v>0</v>
      </c>
      <c r="BJ263" s="19" t="s">
        <v>87</v>
      </c>
      <c r="BK263" s="161">
        <f t="shared" si="71"/>
        <v>0</v>
      </c>
      <c r="BL263" s="19" t="s">
        <v>412</v>
      </c>
      <c r="BM263" s="19" t="s">
        <v>642</v>
      </c>
    </row>
    <row r="264" spans="2:65" s="1" customFormat="1" ht="16.5" customHeight="1">
      <c r="B264" s="151"/>
      <c r="C264" s="162" t="s">
        <v>643</v>
      </c>
      <c r="D264" s="162" t="s">
        <v>266</v>
      </c>
      <c r="E264" s="163" t="s">
        <v>644</v>
      </c>
      <c r="F264" s="224" t="s">
        <v>645</v>
      </c>
      <c r="G264" s="224"/>
      <c r="H264" s="224"/>
      <c r="I264" s="224"/>
      <c r="J264" s="164" t="s">
        <v>302</v>
      </c>
      <c r="K264" s="165">
        <v>4</v>
      </c>
      <c r="L264" s="166"/>
      <c r="M264" s="225"/>
      <c r="N264" s="225"/>
      <c r="O264" s="226"/>
      <c r="P264" s="223"/>
      <c r="Q264" s="223"/>
      <c r="R264" s="157"/>
      <c r="T264" s="158" t="s">
        <v>5</v>
      </c>
      <c r="U264" s="41" t="s">
        <v>42</v>
      </c>
      <c r="V264" s="117">
        <f t="shared" si="60"/>
        <v>0</v>
      </c>
      <c r="W264" s="117">
        <f t="shared" si="61"/>
        <v>0</v>
      </c>
      <c r="X264" s="117">
        <f t="shared" si="62"/>
        <v>0</v>
      </c>
      <c r="Y264" s="159">
        <v>0</v>
      </c>
      <c r="Z264" s="159">
        <f t="shared" si="63"/>
        <v>0</v>
      </c>
      <c r="AA264" s="159">
        <v>5.8999999999999997E-2</v>
      </c>
      <c r="AB264" s="159">
        <f t="shared" si="64"/>
        <v>0.23599999999999999</v>
      </c>
      <c r="AC264" s="159">
        <v>0</v>
      </c>
      <c r="AD264" s="160">
        <f t="shared" si="65"/>
        <v>0</v>
      </c>
      <c r="AR264" s="19" t="s">
        <v>597</v>
      </c>
      <c r="AT264" s="19" t="s">
        <v>266</v>
      </c>
      <c r="AU264" s="19" t="s">
        <v>87</v>
      </c>
      <c r="AY264" s="19" t="s">
        <v>152</v>
      </c>
      <c r="BE264" s="161">
        <f t="shared" si="66"/>
        <v>0</v>
      </c>
      <c r="BF264" s="161">
        <f t="shared" si="67"/>
        <v>0</v>
      </c>
      <c r="BG264" s="161">
        <f t="shared" si="68"/>
        <v>0</v>
      </c>
      <c r="BH264" s="161">
        <f t="shared" si="69"/>
        <v>0</v>
      </c>
      <c r="BI264" s="161">
        <f t="shared" si="70"/>
        <v>0</v>
      </c>
      <c r="BJ264" s="19" t="s">
        <v>87</v>
      </c>
      <c r="BK264" s="161">
        <f t="shared" si="71"/>
        <v>0</v>
      </c>
      <c r="BL264" s="19" t="s">
        <v>412</v>
      </c>
      <c r="BM264" s="19" t="s">
        <v>646</v>
      </c>
    </row>
    <row r="265" spans="2:65" s="1" customFormat="1" ht="25.5" customHeight="1">
      <c r="B265" s="151"/>
      <c r="C265" s="162" t="s">
        <v>647</v>
      </c>
      <c r="D265" s="162" t="s">
        <v>266</v>
      </c>
      <c r="E265" s="163" t="s">
        <v>648</v>
      </c>
      <c r="F265" s="224" t="s">
        <v>649</v>
      </c>
      <c r="G265" s="224"/>
      <c r="H265" s="224"/>
      <c r="I265" s="224"/>
      <c r="J265" s="164" t="s">
        <v>302</v>
      </c>
      <c r="K265" s="165">
        <v>2</v>
      </c>
      <c r="L265" s="166"/>
      <c r="M265" s="225"/>
      <c r="N265" s="225"/>
      <c r="O265" s="226"/>
      <c r="P265" s="223"/>
      <c r="Q265" s="223"/>
      <c r="R265" s="157"/>
      <c r="T265" s="158" t="s">
        <v>5</v>
      </c>
      <c r="U265" s="41" t="s">
        <v>42</v>
      </c>
      <c r="V265" s="117">
        <f t="shared" si="60"/>
        <v>0</v>
      </c>
      <c r="W265" s="117">
        <f t="shared" si="61"/>
        <v>0</v>
      </c>
      <c r="X265" s="117">
        <f t="shared" si="62"/>
        <v>0</v>
      </c>
      <c r="Y265" s="159">
        <v>0</v>
      </c>
      <c r="Z265" s="159">
        <f t="shared" si="63"/>
        <v>0</v>
      </c>
      <c r="AA265" s="159">
        <v>5.8999999999999997E-2</v>
      </c>
      <c r="AB265" s="159">
        <f t="shared" si="64"/>
        <v>0.11799999999999999</v>
      </c>
      <c r="AC265" s="159">
        <v>0</v>
      </c>
      <c r="AD265" s="160">
        <f t="shared" si="65"/>
        <v>0</v>
      </c>
      <c r="AR265" s="19" t="s">
        <v>597</v>
      </c>
      <c r="AT265" s="19" t="s">
        <v>266</v>
      </c>
      <c r="AU265" s="19" t="s">
        <v>87</v>
      </c>
      <c r="AY265" s="19" t="s">
        <v>152</v>
      </c>
      <c r="BE265" s="161">
        <f t="shared" si="66"/>
        <v>0</v>
      </c>
      <c r="BF265" s="161">
        <f t="shared" si="67"/>
        <v>0</v>
      </c>
      <c r="BG265" s="161">
        <f t="shared" si="68"/>
        <v>0</v>
      </c>
      <c r="BH265" s="161">
        <f t="shared" si="69"/>
        <v>0</v>
      </c>
      <c r="BI265" s="161">
        <f t="shared" si="70"/>
        <v>0</v>
      </c>
      <c r="BJ265" s="19" t="s">
        <v>87</v>
      </c>
      <c r="BK265" s="161">
        <f t="shared" si="71"/>
        <v>0</v>
      </c>
      <c r="BL265" s="19" t="s">
        <v>412</v>
      </c>
      <c r="BM265" s="19" t="s">
        <v>650</v>
      </c>
    </row>
    <row r="266" spans="2:65" s="1" customFormat="1" ht="25.5" customHeight="1">
      <c r="B266" s="151"/>
      <c r="C266" s="162" t="s">
        <v>651</v>
      </c>
      <c r="D266" s="162" t="s">
        <v>266</v>
      </c>
      <c r="E266" s="163" t="s">
        <v>652</v>
      </c>
      <c r="F266" s="224" t="s">
        <v>653</v>
      </c>
      <c r="G266" s="224"/>
      <c r="H266" s="224"/>
      <c r="I266" s="224"/>
      <c r="J266" s="164" t="s">
        <v>302</v>
      </c>
      <c r="K266" s="165">
        <v>2</v>
      </c>
      <c r="L266" s="166"/>
      <c r="M266" s="225"/>
      <c r="N266" s="225"/>
      <c r="O266" s="226"/>
      <c r="P266" s="223"/>
      <c r="Q266" s="223"/>
      <c r="R266" s="157"/>
      <c r="T266" s="158" t="s">
        <v>5</v>
      </c>
      <c r="U266" s="41" t="s">
        <v>42</v>
      </c>
      <c r="V266" s="117">
        <f t="shared" si="60"/>
        <v>0</v>
      </c>
      <c r="W266" s="117">
        <f t="shared" si="61"/>
        <v>0</v>
      </c>
      <c r="X266" s="117">
        <f t="shared" si="62"/>
        <v>0</v>
      </c>
      <c r="Y266" s="159">
        <v>0</v>
      </c>
      <c r="Z266" s="159">
        <f t="shared" si="63"/>
        <v>0</v>
      </c>
      <c r="AA266" s="159">
        <v>8.5400000000000004E-2</v>
      </c>
      <c r="AB266" s="159">
        <f t="shared" si="64"/>
        <v>0.17080000000000001</v>
      </c>
      <c r="AC266" s="159">
        <v>0</v>
      </c>
      <c r="AD266" s="160">
        <f t="shared" si="65"/>
        <v>0</v>
      </c>
      <c r="AR266" s="19" t="s">
        <v>597</v>
      </c>
      <c r="AT266" s="19" t="s">
        <v>266</v>
      </c>
      <c r="AU266" s="19" t="s">
        <v>87</v>
      </c>
      <c r="AY266" s="19" t="s">
        <v>152</v>
      </c>
      <c r="BE266" s="161">
        <f t="shared" si="66"/>
        <v>0</v>
      </c>
      <c r="BF266" s="161">
        <f t="shared" si="67"/>
        <v>0</v>
      </c>
      <c r="BG266" s="161">
        <f t="shared" si="68"/>
        <v>0</v>
      </c>
      <c r="BH266" s="161">
        <f t="shared" si="69"/>
        <v>0</v>
      </c>
      <c r="BI266" s="161">
        <f t="shared" si="70"/>
        <v>0</v>
      </c>
      <c r="BJ266" s="19" t="s">
        <v>87</v>
      </c>
      <c r="BK266" s="161">
        <f t="shared" si="71"/>
        <v>0</v>
      </c>
      <c r="BL266" s="19" t="s">
        <v>412</v>
      </c>
      <c r="BM266" s="19" t="s">
        <v>654</v>
      </c>
    </row>
    <row r="267" spans="2:65" s="1" customFormat="1" ht="25.5" customHeight="1">
      <c r="B267" s="151"/>
      <c r="C267" s="162" t="s">
        <v>655</v>
      </c>
      <c r="D267" s="162" t="s">
        <v>266</v>
      </c>
      <c r="E267" s="163" t="s">
        <v>656</v>
      </c>
      <c r="F267" s="224" t="s">
        <v>657</v>
      </c>
      <c r="G267" s="224"/>
      <c r="H267" s="224"/>
      <c r="I267" s="224"/>
      <c r="J267" s="164" t="s">
        <v>302</v>
      </c>
      <c r="K267" s="165">
        <v>8</v>
      </c>
      <c r="L267" s="166"/>
      <c r="M267" s="225"/>
      <c r="N267" s="225"/>
      <c r="O267" s="226"/>
      <c r="P267" s="223"/>
      <c r="Q267" s="223"/>
      <c r="R267" s="157"/>
      <c r="T267" s="158" t="s">
        <v>5</v>
      </c>
      <c r="U267" s="41" t="s">
        <v>42</v>
      </c>
      <c r="V267" s="117">
        <f t="shared" si="60"/>
        <v>0</v>
      </c>
      <c r="W267" s="117">
        <f t="shared" si="61"/>
        <v>0</v>
      </c>
      <c r="X267" s="117">
        <f t="shared" si="62"/>
        <v>0</v>
      </c>
      <c r="Y267" s="159">
        <v>0</v>
      </c>
      <c r="Z267" s="159">
        <f t="shared" si="63"/>
        <v>0</v>
      </c>
      <c r="AA267" s="159">
        <v>6.7100000000000007E-2</v>
      </c>
      <c r="AB267" s="159">
        <f t="shared" si="64"/>
        <v>0.53680000000000005</v>
      </c>
      <c r="AC267" s="159">
        <v>0</v>
      </c>
      <c r="AD267" s="160">
        <f t="shared" si="65"/>
        <v>0</v>
      </c>
      <c r="AR267" s="19" t="s">
        <v>597</v>
      </c>
      <c r="AT267" s="19" t="s">
        <v>266</v>
      </c>
      <c r="AU267" s="19" t="s">
        <v>87</v>
      </c>
      <c r="AY267" s="19" t="s">
        <v>152</v>
      </c>
      <c r="BE267" s="161">
        <f t="shared" si="66"/>
        <v>0</v>
      </c>
      <c r="BF267" s="161">
        <f t="shared" si="67"/>
        <v>0</v>
      </c>
      <c r="BG267" s="161">
        <f t="shared" si="68"/>
        <v>0</v>
      </c>
      <c r="BH267" s="161">
        <f t="shared" si="69"/>
        <v>0</v>
      </c>
      <c r="BI267" s="161">
        <f t="shared" si="70"/>
        <v>0</v>
      </c>
      <c r="BJ267" s="19" t="s">
        <v>87</v>
      </c>
      <c r="BK267" s="161">
        <f t="shared" si="71"/>
        <v>0</v>
      </c>
      <c r="BL267" s="19" t="s">
        <v>412</v>
      </c>
      <c r="BM267" s="19" t="s">
        <v>658</v>
      </c>
    </row>
    <row r="268" spans="2:65" s="1" customFormat="1" ht="25.5" customHeight="1">
      <c r="B268" s="151"/>
      <c r="C268" s="162" t="s">
        <v>659</v>
      </c>
      <c r="D268" s="162" t="s">
        <v>266</v>
      </c>
      <c r="E268" s="163" t="s">
        <v>660</v>
      </c>
      <c r="F268" s="224" t="s">
        <v>661</v>
      </c>
      <c r="G268" s="224"/>
      <c r="H268" s="224"/>
      <c r="I268" s="224"/>
      <c r="J268" s="164" t="s">
        <v>302</v>
      </c>
      <c r="K268" s="165">
        <v>2</v>
      </c>
      <c r="L268" s="166"/>
      <c r="M268" s="225"/>
      <c r="N268" s="225"/>
      <c r="O268" s="226"/>
      <c r="P268" s="223"/>
      <c r="Q268" s="223"/>
      <c r="R268" s="157"/>
      <c r="T268" s="158" t="s">
        <v>5</v>
      </c>
      <c r="U268" s="41" t="s">
        <v>42</v>
      </c>
      <c r="V268" s="117">
        <f t="shared" si="60"/>
        <v>0</v>
      </c>
      <c r="W268" s="117">
        <f t="shared" si="61"/>
        <v>0</v>
      </c>
      <c r="X268" s="117">
        <f t="shared" si="62"/>
        <v>0</v>
      </c>
      <c r="Y268" s="159">
        <v>0</v>
      </c>
      <c r="Z268" s="159">
        <f t="shared" si="63"/>
        <v>0</v>
      </c>
      <c r="AA268" s="159">
        <v>3.48E-3</v>
      </c>
      <c r="AB268" s="159">
        <f t="shared" si="64"/>
        <v>6.96E-3</v>
      </c>
      <c r="AC268" s="159">
        <v>0</v>
      </c>
      <c r="AD268" s="160">
        <f t="shared" si="65"/>
        <v>0</v>
      </c>
      <c r="AR268" s="19" t="s">
        <v>597</v>
      </c>
      <c r="AT268" s="19" t="s">
        <v>266</v>
      </c>
      <c r="AU268" s="19" t="s">
        <v>87</v>
      </c>
      <c r="AY268" s="19" t="s">
        <v>152</v>
      </c>
      <c r="BE268" s="161">
        <f t="shared" si="66"/>
        <v>0</v>
      </c>
      <c r="BF268" s="161">
        <f t="shared" si="67"/>
        <v>0</v>
      </c>
      <c r="BG268" s="161">
        <f t="shared" si="68"/>
        <v>0</v>
      </c>
      <c r="BH268" s="161">
        <f t="shared" si="69"/>
        <v>0</v>
      </c>
      <c r="BI268" s="161">
        <f t="shared" si="70"/>
        <v>0</v>
      </c>
      <c r="BJ268" s="19" t="s">
        <v>87</v>
      </c>
      <c r="BK268" s="161">
        <f t="shared" si="71"/>
        <v>0</v>
      </c>
      <c r="BL268" s="19" t="s">
        <v>412</v>
      </c>
      <c r="BM268" s="19" t="s">
        <v>662</v>
      </c>
    </row>
    <row r="269" spans="2:65" s="1" customFormat="1" ht="16.5" customHeight="1">
      <c r="B269" s="151"/>
      <c r="C269" s="162" t="s">
        <v>663</v>
      </c>
      <c r="D269" s="162" t="s">
        <v>266</v>
      </c>
      <c r="E269" s="163" t="s">
        <v>664</v>
      </c>
      <c r="F269" s="224" t="s">
        <v>665</v>
      </c>
      <c r="G269" s="224"/>
      <c r="H269" s="224"/>
      <c r="I269" s="224"/>
      <c r="J269" s="164" t="s">
        <v>302</v>
      </c>
      <c r="K269" s="165">
        <v>6</v>
      </c>
      <c r="L269" s="166"/>
      <c r="M269" s="225"/>
      <c r="N269" s="225"/>
      <c r="O269" s="226"/>
      <c r="P269" s="223"/>
      <c r="Q269" s="223"/>
      <c r="R269" s="157"/>
      <c r="T269" s="158" t="s">
        <v>5</v>
      </c>
      <c r="U269" s="41" t="s">
        <v>42</v>
      </c>
      <c r="V269" s="117">
        <f t="shared" si="60"/>
        <v>0</v>
      </c>
      <c r="W269" s="117">
        <f t="shared" si="61"/>
        <v>0</v>
      </c>
      <c r="X269" s="117">
        <f t="shared" si="62"/>
        <v>0</v>
      </c>
      <c r="Y269" s="159">
        <v>0</v>
      </c>
      <c r="Z269" s="159">
        <f t="shared" si="63"/>
        <v>0</v>
      </c>
      <c r="AA269" s="159">
        <v>4.3299999999999996E-3</v>
      </c>
      <c r="AB269" s="159">
        <f t="shared" si="64"/>
        <v>2.5979999999999996E-2</v>
      </c>
      <c r="AC269" s="159">
        <v>0</v>
      </c>
      <c r="AD269" s="160">
        <f t="shared" si="65"/>
        <v>0</v>
      </c>
      <c r="AR269" s="19" t="s">
        <v>597</v>
      </c>
      <c r="AT269" s="19" t="s">
        <v>266</v>
      </c>
      <c r="AU269" s="19" t="s">
        <v>87</v>
      </c>
      <c r="AY269" s="19" t="s">
        <v>152</v>
      </c>
      <c r="BE269" s="161">
        <f t="shared" si="66"/>
        <v>0</v>
      </c>
      <c r="BF269" s="161">
        <f t="shared" si="67"/>
        <v>0</v>
      </c>
      <c r="BG269" s="161">
        <f t="shared" si="68"/>
        <v>0</v>
      </c>
      <c r="BH269" s="161">
        <f t="shared" si="69"/>
        <v>0</v>
      </c>
      <c r="BI269" s="161">
        <f t="shared" si="70"/>
        <v>0</v>
      </c>
      <c r="BJ269" s="19" t="s">
        <v>87</v>
      </c>
      <c r="BK269" s="161">
        <f t="shared" si="71"/>
        <v>0</v>
      </c>
      <c r="BL269" s="19" t="s">
        <v>412</v>
      </c>
      <c r="BM269" s="19" t="s">
        <v>666</v>
      </c>
    </row>
    <row r="270" spans="2:65" s="1" customFormat="1" ht="16.5" customHeight="1">
      <c r="B270" s="151"/>
      <c r="C270" s="162" t="s">
        <v>667</v>
      </c>
      <c r="D270" s="162" t="s">
        <v>266</v>
      </c>
      <c r="E270" s="163" t="s">
        <v>668</v>
      </c>
      <c r="F270" s="224" t="s">
        <v>669</v>
      </c>
      <c r="G270" s="224"/>
      <c r="H270" s="224"/>
      <c r="I270" s="224"/>
      <c r="J270" s="164" t="s">
        <v>302</v>
      </c>
      <c r="K270" s="165">
        <v>2</v>
      </c>
      <c r="L270" s="166"/>
      <c r="M270" s="225"/>
      <c r="N270" s="225"/>
      <c r="O270" s="226"/>
      <c r="P270" s="223"/>
      <c r="Q270" s="223"/>
      <c r="R270" s="157"/>
      <c r="T270" s="158" t="s">
        <v>5</v>
      </c>
      <c r="U270" s="41" t="s">
        <v>42</v>
      </c>
      <c r="V270" s="117">
        <f t="shared" si="60"/>
        <v>0</v>
      </c>
      <c r="W270" s="117">
        <f t="shared" si="61"/>
        <v>0</v>
      </c>
      <c r="X270" s="117">
        <f t="shared" si="62"/>
        <v>0</v>
      </c>
      <c r="Y270" s="159">
        <v>0</v>
      </c>
      <c r="Z270" s="159">
        <f t="shared" si="63"/>
        <v>0</v>
      </c>
      <c r="AA270" s="159">
        <v>4.6699999999999997E-3</v>
      </c>
      <c r="AB270" s="159">
        <f t="shared" si="64"/>
        <v>9.3399999999999993E-3</v>
      </c>
      <c r="AC270" s="159">
        <v>0</v>
      </c>
      <c r="AD270" s="160">
        <f t="shared" si="65"/>
        <v>0</v>
      </c>
      <c r="AR270" s="19" t="s">
        <v>597</v>
      </c>
      <c r="AT270" s="19" t="s">
        <v>266</v>
      </c>
      <c r="AU270" s="19" t="s">
        <v>87</v>
      </c>
      <c r="AY270" s="19" t="s">
        <v>152</v>
      </c>
      <c r="BE270" s="161">
        <f t="shared" si="66"/>
        <v>0</v>
      </c>
      <c r="BF270" s="161">
        <f t="shared" si="67"/>
        <v>0</v>
      </c>
      <c r="BG270" s="161">
        <f t="shared" si="68"/>
        <v>0</v>
      </c>
      <c r="BH270" s="161">
        <f t="shared" si="69"/>
        <v>0</v>
      </c>
      <c r="BI270" s="161">
        <f t="shared" si="70"/>
        <v>0</v>
      </c>
      <c r="BJ270" s="19" t="s">
        <v>87</v>
      </c>
      <c r="BK270" s="161">
        <f t="shared" si="71"/>
        <v>0</v>
      </c>
      <c r="BL270" s="19" t="s">
        <v>412</v>
      </c>
      <c r="BM270" s="19" t="s">
        <v>670</v>
      </c>
    </row>
    <row r="271" spans="2:65" s="1" customFormat="1" ht="16.5" customHeight="1">
      <c r="B271" s="151"/>
      <c r="C271" s="162" t="s">
        <v>671</v>
      </c>
      <c r="D271" s="162" t="s">
        <v>266</v>
      </c>
      <c r="E271" s="163" t="s">
        <v>672</v>
      </c>
      <c r="F271" s="224" t="s">
        <v>673</v>
      </c>
      <c r="G271" s="224"/>
      <c r="H271" s="224"/>
      <c r="I271" s="224"/>
      <c r="J271" s="164" t="s">
        <v>302</v>
      </c>
      <c r="K271" s="165">
        <v>2</v>
      </c>
      <c r="L271" s="166"/>
      <c r="M271" s="225"/>
      <c r="N271" s="225"/>
      <c r="O271" s="226"/>
      <c r="P271" s="223"/>
      <c r="Q271" s="223"/>
      <c r="R271" s="157"/>
      <c r="T271" s="158" t="s">
        <v>5</v>
      </c>
      <c r="U271" s="41" t="s">
        <v>42</v>
      </c>
      <c r="V271" s="117">
        <f t="shared" si="60"/>
        <v>0</v>
      </c>
      <c r="W271" s="117">
        <f t="shared" si="61"/>
        <v>0</v>
      </c>
      <c r="X271" s="117">
        <f t="shared" si="62"/>
        <v>0</v>
      </c>
      <c r="Y271" s="159">
        <v>0</v>
      </c>
      <c r="Z271" s="159">
        <f t="shared" si="63"/>
        <v>0</v>
      </c>
      <c r="AA271" s="159">
        <v>6.3099999999999996E-3</v>
      </c>
      <c r="AB271" s="159">
        <f t="shared" si="64"/>
        <v>1.2619999999999999E-2</v>
      </c>
      <c r="AC271" s="159">
        <v>0</v>
      </c>
      <c r="AD271" s="160">
        <f t="shared" si="65"/>
        <v>0</v>
      </c>
      <c r="AR271" s="19" t="s">
        <v>597</v>
      </c>
      <c r="AT271" s="19" t="s">
        <v>266</v>
      </c>
      <c r="AU271" s="19" t="s">
        <v>87</v>
      </c>
      <c r="AY271" s="19" t="s">
        <v>152</v>
      </c>
      <c r="BE271" s="161">
        <f t="shared" si="66"/>
        <v>0</v>
      </c>
      <c r="BF271" s="161">
        <f t="shared" si="67"/>
        <v>0</v>
      </c>
      <c r="BG271" s="161">
        <f t="shared" si="68"/>
        <v>0</v>
      </c>
      <c r="BH271" s="161">
        <f t="shared" si="69"/>
        <v>0</v>
      </c>
      <c r="BI271" s="161">
        <f t="shared" si="70"/>
        <v>0</v>
      </c>
      <c r="BJ271" s="19" t="s">
        <v>87</v>
      </c>
      <c r="BK271" s="161">
        <f t="shared" si="71"/>
        <v>0</v>
      </c>
      <c r="BL271" s="19" t="s">
        <v>412</v>
      </c>
      <c r="BM271" s="19" t="s">
        <v>674</v>
      </c>
    </row>
    <row r="272" spans="2:65" s="1" customFormat="1" ht="16.5" customHeight="1">
      <c r="B272" s="151"/>
      <c r="C272" s="162" t="s">
        <v>675</v>
      </c>
      <c r="D272" s="162" t="s">
        <v>266</v>
      </c>
      <c r="E272" s="163" t="s">
        <v>676</v>
      </c>
      <c r="F272" s="224" t="s">
        <v>677</v>
      </c>
      <c r="G272" s="224"/>
      <c r="H272" s="224"/>
      <c r="I272" s="224"/>
      <c r="J272" s="164" t="s">
        <v>302</v>
      </c>
      <c r="K272" s="165">
        <v>2</v>
      </c>
      <c r="L272" s="166"/>
      <c r="M272" s="225"/>
      <c r="N272" s="225"/>
      <c r="O272" s="226"/>
      <c r="P272" s="223"/>
      <c r="Q272" s="223"/>
      <c r="R272" s="157"/>
      <c r="T272" s="158" t="s">
        <v>5</v>
      </c>
      <c r="U272" s="41" t="s">
        <v>42</v>
      </c>
      <c r="V272" s="117">
        <f t="shared" si="60"/>
        <v>0</v>
      </c>
      <c r="W272" s="117">
        <f t="shared" si="61"/>
        <v>0</v>
      </c>
      <c r="X272" s="117">
        <f t="shared" si="62"/>
        <v>0</v>
      </c>
      <c r="Y272" s="159">
        <v>0</v>
      </c>
      <c r="Z272" s="159">
        <f t="shared" si="63"/>
        <v>0</v>
      </c>
      <c r="AA272" s="159">
        <v>7.8700000000000003E-3</v>
      </c>
      <c r="AB272" s="159">
        <f t="shared" si="64"/>
        <v>1.5740000000000001E-2</v>
      </c>
      <c r="AC272" s="159">
        <v>0</v>
      </c>
      <c r="AD272" s="160">
        <f t="shared" si="65"/>
        <v>0</v>
      </c>
      <c r="AR272" s="19" t="s">
        <v>597</v>
      </c>
      <c r="AT272" s="19" t="s">
        <v>266</v>
      </c>
      <c r="AU272" s="19" t="s">
        <v>87</v>
      </c>
      <c r="AY272" s="19" t="s">
        <v>152</v>
      </c>
      <c r="BE272" s="161">
        <f t="shared" si="66"/>
        <v>0</v>
      </c>
      <c r="BF272" s="161">
        <f t="shared" si="67"/>
        <v>0</v>
      </c>
      <c r="BG272" s="161">
        <f t="shared" si="68"/>
        <v>0</v>
      </c>
      <c r="BH272" s="161">
        <f t="shared" si="69"/>
        <v>0</v>
      </c>
      <c r="BI272" s="161">
        <f t="shared" si="70"/>
        <v>0</v>
      </c>
      <c r="BJ272" s="19" t="s">
        <v>87</v>
      </c>
      <c r="BK272" s="161">
        <f t="shared" si="71"/>
        <v>0</v>
      </c>
      <c r="BL272" s="19" t="s">
        <v>412</v>
      </c>
      <c r="BM272" s="19" t="s">
        <v>678</v>
      </c>
    </row>
    <row r="273" spans="2:65" s="1" customFormat="1" ht="16.5" customHeight="1">
      <c r="B273" s="151"/>
      <c r="C273" s="162" t="s">
        <v>679</v>
      </c>
      <c r="D273" s="162" t="s">
        <v>266</v>
      </c>
      <c r="E273" s="163" t="s">
        <v>680</v>
      </c>
      <c r="F273" s="224" t="s">
        <v>681</v>
      </c>
      <c r="G273" s="224"/>
      <c r="H273" s="224"/>
      <c r="I273" s="224"/>
      <c r="J273" s="164" t="s">
        <v>302</v>
      </c>
      <c r="K273" s="165">
        <v>6</v>
      </c>
      <c r="L273" s="166"/>
      <c r="M273" s="225"/>
      <c r="N273" s="225"/>
      <c r="O273" s="226"/>
      <c r="P273" s="223"/>
      <c r="Q273" s="223"/>
      <c r="R273" s="157"/>
      <c r="T273" s="158" t="s">
        <v>5</v>
      </c>
      <c r="U273" s="41" t="s">
        <v>42</v>
      </c>
      <c r="V273" s="117">
        <f t="shared" si="60"/>
        <v>0</v>
      </c>
      <c r="W273" s="117">
        <f t="shared" si="61"/>
        <v>0</v>
      </c>
      <c r="X273" s="117">
        <f t="shared" si="62"/>
        <v>0</v>
      </c>
      <c r="Y273" s="159">
        <v>0</v>
      </c>
      <c r="Z273" s="159">
        <f t="shared" si="63"/>
        <v>0</v>
      </c>
      <c r="AA273" s="159">
        <v>9.8700000000000003E-3</v>
      </c>
      <c r="AB273" s="159">
        <f t="shared" si="64"/>
        <v>5.9220000000000002E-2</v>
      </c>
      <c r="AC273" s="159">
        <v>0</v>
      </c>
      <c r="AD273" s="160">
        <f t="shared" si="65"/>
        <v>0</v>
      </c>
      <c r="AR273" s="19" t="s">
        <v>597</v>
      </c>
      <c r="AT273" s="19" t="s">
        <v>266</v>
      </c>
      <c r="AU273" s="19" t="s">
        <v>87</v>
      </c>
      <c r="AY273" s="19" t="s">
        <v>152</v>
      </c>
      <c r="BE273" s="161">
        <f t="shared" si="66"/>
        <v>0</v>
      </c>
      <c r="BF273" s="161">
        <f t="shared" si="67"/>
        <v>0</v>
      </c>
      <c r="BG273" s="161">
        <f t="shared" si="68"/>
        <v>0</v>
      </c>
      <c r="BH273" s="161">
        <f t="shared" si="69"/>
        <v>0</v>
      </c>
      <c r="BI273" s="161">
        <f t="shared" si="70"/>
        <v>0</v>
      </c>
      <c r="BJ273" s="19" t="s">
        <v>87</v>
      </c>
      <c r="BK273" s="161">
        <f t="shared" si="71"/>
        <v>0</v>
      </c>
      <c r="BL273" s="19" t="s">
        <v>412</v>
      </c>
      <c r="BM273" s="19" t="s">
        <v>682</v>
      </c>
    </row>
    <row r="274" spans="2:65" s="1" customFormat="1" ht="16.5" customHeight="1">
      <c r="B274" s="151"/>
      <c r="C274" s="162" t="s">
        <v>683</v>
      </c>
      <c r="D274" s="162" t="s">
        <v>266</v>
      </c>
      <c r="E274" s="163" t="s">
        <v>684</v>
      </c>
      <c r="F274" s="224" t="s">
        <v>685</v>
      </c>
      <c r="G274" s="224"/>
      <c r="H274" s="224"/>
      <c r="I274" s="224"/>
      <c r="J274" s="164" t="s">
        <v>302</v>
      </c>
      <c r="K274" s="165">
        <v>4</v>
      </c>
      <c r="L274" s="166"/>
      <c r="M274" s="225"/>
      <c r="N274" s="225"/>
      <c r="O274" s="226"/>
      <c r="P274" s="223"/>
      <c r="Q274" s="223"/>
      <c r="R274" s="157"/>
      <c r="T274" s="158" t="s">
        <v>5</v>
      </c>
      <c r="U274" s="41" t="s">
        <v>42</v>
      </c>
      <c r="V274" s="117">
        <f t="shared" ref="V274:V305" si="72">L274+M274</f>
        <v>0</v>
      </c>
      <c r="W274" s="117">
        <f t="shared" ref="W274:W305" si="73">ROUND(L274*K274,2)</f>
        <v>0</v>
      </c>
      <c r="X274" s="117">
        <f t="shared" ref="X274:X305" si="74">ROUND(M274*K274,2)</f>
        <v>0</v>
      </c>
      <c r="Y274" s="159">
        <v>0</v>
      </c>
      <c r="Z274" s="159">
        <f t="shared" ref="Z274:Z305" si="75">Y274*K274</f>
        <v>0</v>
      </c>
      <c r="AA274" s="159">
        <v>1.44E-2</v>
      </c>
      <c r="AB274" s="159">
        <f t="shared" ref="AB274:AB305" si="76">AA274*K274</f>
        <v>5.7599999999999998E-2</v>
      </c>
      <c r="AC274" s="159">
        <v>0</v>
      </c>
      <c r="AD274" s="160">
        <f t="shared" ref="AD274:AD305" si="77">AC274*K274</f>
        <v>0</v>
      </c>
      <c r="AR274" s="19" t="s">
        <v>597</v>
      </c>
      <c r="AT274" s="19" t="s">
        <v>266</v>
      </c>
      <c r="AU274" s="19" t="s">
        <v>87</v>
      </c>
      <c r="AY274" s="19" t="s">
        <v>152</v>
      </c>
      <c r="BE274" s="161">
        <f t="shared" ref="BE274:BE305" si="78">IF(U274="základná",P274,0)</f>
        <v>0</v>
      </c>
      <c r="BF274" s="161">
        <f t="shared" ref="BF274:BF305" si="79">IF(U274="znížená",P274,0)</f>
        <v>0</v>
      </c>
      <c r="BG274" s="161">
        <f t="shared" ref="BG274:BG305" si="80">IF(U274="zákl. prenesená",P274,0)</f>
        <v>0</v>
      </c>
      <c r="BH274" s="161">
        <f t="shared" ref="BH274:BH305" si="81">IF(U274="zníž. prenesená",P274,0)</f>
        <v>0</v>
      </c>
      <c r="BI274" s="161">
        <f t="shared" ref="BI274:BI305" si="82">IF(U274="nulová",P274,0)</f>
        <v>0</v>
      </c>
      <c r="BJ274" s="19" t="s">
        <v>87</v>
      </c>
      <c r="BK274" s="161">
        <f t="shared" ref="BK274:BK305" si="83">ROUND(V274*K274,2)</f>
        <v>0</v>
      </c>
      <c r="BL274" s="19" t="s">
        <v>412</v>
      </c>
      <c r="BM274" s="19" t="s">
        <v>686</v>
      </c>
    </row>
    <row r="275" spans="2:65" s="1" customFormat="1" ht="16.5" customHeight="1">
      <c r="B275" s="151"/>
      <c r="C275" s="162" t="s">
        <v>687</v>
      </c>
      <c r="D275" s="162" t="s">
        <v>266</v>
      </c>
      <c r="E275" s="163" t="s">
        <v>688</v>
      </c>
      <c r="F275" s="224" t="s">
        <v>689</v>
      </c>
      <c r="G275" s="224"/>
      <c r="H275" s="224"/>
      <c r="I275" s="224"/>
      <c r="J275" s="164" t="s">
        <v>302</v>
      </c>
      <c r="K275" s="165">
        <v>8</v>
      </c>
      <c r="L275" s="166"/>
      <c r="M275" s="225"/>
      <c r="N275" s="225"/>
      <c r="O275" s="226"/>
      <c r="P275" s="223"/>
      <c r="Q275" s="223"/>
      <c r="R275" s="157"/>
      <c r="T275" s="158" t="s">
        <v>5</v>
      </c>
      <c r="U275" s="41" t="s">
        <v>42</v>
      </c>
      <c r="V275" s="117">
        <f t="shared" si="72"/>
        <v>0</v>
      </c>
      <c r="W275" s="117">
        <f t="shared" si="73"/>
        <v>0</v>
      </c>
      <c r="X275" s="117">
        <f t="shared" si="74"/>
        <v>0</v>
      </c>
      <c r="Y275" s="159">
        <v>0</v>
      </c>
      <c r="Z275" s="159">
        <f t="shared" si="75"/>
        <v>0</v>
      </c>
      <c r="AA275" s="159">
        <v>1.7600000000000001E-2</v>
      </c>
      <c r="AB275" s="159">
        <f t="shared" si="76"/>
        <v>0.14080000000000001</v>
      </c>
      <c r="AC275" s="159">
        <v>0</v>
      </c>
      <c r="AD275" s="160">
        <f t="shared" si="77"/>
        <v>0</v>
      </c>
      <c r="AR275" s="19" t="s">
        <v>597</v>
      </c>
      <c r="AT275" s="19" t="s">
        <v>266</v>
      </c>
      <c r="AU275" s="19" t="s">
        <v>87</v>
      </c>
      <c r="AY275" s="19" t="s">
        <v>152</v>
      </c>
      <c r="BE275" s="161">
        <f t="shared" si="78"/>
        <v>0</v>
      </c>
      <c r="BF275" s="161">
        <f t="shared" si="79"/>
        <v>0</v>
      </c>
      <c r="BG275" s="161">
        <f t="shared" si="80"/>
        <v>0</v>
      </c>
      <c r="BH275" s="161">
        <f t="shared" si="81"/>
        <v>0</v>
      </c>
      <c r="BI275" s="161">
        <f t="shared" si="82"/>
        <v>0</v>
      </c>
      <c r="BJ275" s="19" t="s">
        <v>87</v>
      </c>
      <c r="BK275" s="161">
        <f t="shared" si="83"/>
        <v>0</v>
      </c>
      <c r="BL275" s="19" t="s">
        <v>412</v>
      </c>
      <c r="BM275" s="19" t="s">
        <v>690</v>
      </c>
    </row>
    <row r="276" spans="2:65" s="1" customFormat="1" ht="16.5" customHeight="1">
      <c r="B276" s="151"/>
      <c r="C276" s="162" t="s">
        <v>691</v>
      </c>
      <c r="D276" s="162" t="s">
        <v>266</v>
      </c>
      <c r="E276" s="163" t="s">
        <v>692</v>
      </c>
      <c r="F276" s="224" t="s">
        <v>693</v>
      </c>
      <c r="G276" s="224"/>
      <c r="H276" s="224"/>
      <c r="I276" s="224"/>
      <c r="J276" s="164" t="s">
        <v>302</v>
      </c>
      <c r="K276" s="165">
        <v>4</v>
      </c>
      <c r="L276" s="166"/>
      <c r="M276" s="225"/>
      <c r="N276" s="225"/>
      <c r="O276" s="226"/>
      <c r="P276" s="223"/>
      <c r="Q276" s="223"/>
      <c r="R276" s="157"/>
      <c r="T276" s="158" t="s">
        <v>5</v>
      </c>
      <c r="U276" s="41" t="s">
        <v>42</v>
      </c>
      <c r="V276" s="117">
        <f t="shared" si="72"/>
        <v>0</v>
      </c>
      <c r="W276" s="117">
        <f t="shared" si="73"/>
        <v>0</v>
      </c>
      <c r="X276" s="117">
        <f t="shared" si="74"/>
        <v>0</v>
      </c>
      <c r="Y276" s="159">
        <v>0</v>
      </c>
      <c r="Z276" s="159">
        <f t="shared" si="75"/>
        <v>0</v>
      </c>
      <c r="AA276" s="159">
        <v>2.2800000000000001E-2</v>
      </c>
      <c r="AB276" s="159">
        <f t="shared" si="76"/>
        <v>9.1200000000000003E-2</v>
      </c>
      <c r="AC276" s="159">
        <v>0</v>
      </c>
      <c r="AD276" s="160">
        <f t="shared" si="77"/>
        <v>0</v>
      </c>
      <c r="AR276" s="19" t="s">
        <v>597</v>
      </c>
      <c r="AT276" s="19" t="s">
        <v>266</v>
      </c>
      <c r="AU276" s="19" t="s">
        <v>87</v>
      </c>
      <c r="AY276" s="19" t="s">
        <v>152</v>
      </c>
      <c r="BE276" s="161">
        <f t="shared" si="78"/>
        <v>0</v>
      </c>
      <c r="BF276" s="161">
        <f t="shared" si="79"/>
        <v>0</v>
      </c>
      <c r="BG276" s="161">
        <f t="shared" si="80"/>
        <v>0</v>
      </c>
      <c r="BH276" s="161">
        <f t="shared" si="81"/>
        <v>0</v>
      </c>
      <c r="BI276" s="161">
        <f t="shared" si="82"/>
        <v>0</v>
      </c>
      <c r="BJ276" s="19" t="s">
        <v>87</v>
      </c>
      <c r="BK276" s="161">
        <f t="shared" si="83"/>
        <v>0</v>
      </c>
      <c r="BL276" s="19" t="s">
        <v>412</v>
      </c>
      <c r="BM276" s="19" t="s">
        <v>694</v>
      </c>
    </row>
    <row r="277" spans="2:65" s="1" customFormat="1" ht="16.5" customHeight="1">
      <c r="B277" s="151"/>
      <c r="C277" s="162" t="s">
        <v>695</v>
      </c>
      <c r="D277" s="162" t="s">
        <v>266</v>
      </c>
      <c r="E277" s="163" t="s">
        <v>696</v>
      </c>
      <c r="F277" s="224" t="s">
        <v>697</v>
      </c>
      <c r="G277" s="224"/>
      <c r="H277" s="224"/>
      <c r="I277" s="224"/>
      <c r="J277" s="164" t="s">
        <v>302</v>
      </c>
      <c r="K277" s="165">
        <v>14</v>
      </c>
      <c r="L277" s="166"/>
      <c r="M277" s="225"/>
      <c r="N277" s="225"/>
      <c r="O277" s="226"/>
      <c r="P277" s="223"/>
      <c r="Q277" s="223"/>
      <c r="R277" s="157"/>
      <c r="T277" s="158" t="s">
        <v>5</v>
      </c>
      <c r="U277" s="41" t="s">
        <v>42</v>
      </c>
      <c r="V277" s="117">
        <f t="shared" si="72"/>
        <v>0</v>
      </c>
      <c r="W277" s="117">
        <f t="shared" si="73"/>
        <v>0</v>
      </c>
      <c r="X277" s="117">
        <f t="shared" si="74"/>
        <v>0</v>
      </c>
      <c r="Y277" s="159">
        <v>0</v>
      </c>
      <c r="Z277" s="159">
        <f t="shared" si="75"/>
        <v>0</v>
      </c>
      <c r="AA277" s="159">
        <v>3.44E-2</v>
      </c>
      <c r="AB277" s="159">
        <f t="shared" si="76"/>
        <v>0.48160000000000003</v>
      </c>
      <c r="AC277" s="159">
        <v>0</v>
      </c>
      <c r="AD277" s="160">
        <f t="shared" si="77"/>
        <v>0</v>
      </c>
      <c r="AR277" s="19" t="s">
        <v>597</v>
      </c>
      <c r="AT277" s="19" t="s">
        <v>266</v>
      </c>
      <c r="AU277" s="19" t="s">
        <v>87</v>
      </c>
      <c r="AY277" s="19" t="s">
        <v>152</v>
      </c>
      <c r="BE277" s="161">
        <f t="shared" si="78"/>
        <v>0</v>
      </c>
      <c r="BF277" s="161">
        <f t="shared" si="79"/>
        <v>0</v>
      </c>
      <c r="BG277" s="161">
        <f t="shared" si="80"/>
        <v>0</v>
      </c>
      <c r="BH277" s="161">
        <f t="shared" si="81"/>
        <v>0</v>
      </c>
      <c r="BI277" s="161">
        <f t="shared" si="82"/>
        <v>0</v>
      </c>
      <c r="BJ277" s="19" t="s">
        <v>87</v>
      </c>
      <c r="BK277" s="161">
        <f t="shared" si="83"/>
        <v>0</v>
      </c>
      <c r="BL277" s="19" t="s">
        <v>412</v>
      </c>
      <c r="BM277" s="19" t="s">
        <v>698</v>
      </c>
    </row>
    <row r="278" spans="2:65" s="1" customFormat="1" ht="16.5" customHeight="1">
      <c r="B278" s="151"/>
      <c r="C278" s="162" t="s">
        <v>699</v>
      </c>
      <c r="D278" s="162" t="s">
        <v>266</v>
      </c>
      <c r="E278" s="163" t="s">
        <v>700</v>
      </c>
      <c r="F278" s="224" t="s">
        <v>701</v>
      </c>
      <c r="G278" s="224"/>
      <c r="H278" s="224"/>
      <c r="I278" s="224"/>
      <c r="J278" s="164" t="s">
        <v>302</v>
      </c>
      <c r="K278" s="165">
        <v>14</v>
      </c>
      <c r="L278" s="166"/>
      <c r="M278" s="225"/>
      <c r="N278" s="225"/>
      <c r="O278" s="226"/>
      <c r="P278" s="223"/>
      <c r="Q278" s="223"/>
      <c r="R278" s="157"/>
      <c r="T278" s="158" t="s">
        <v>5</v>
      </c>
      <c r="U278" s="41" t="s">
        <v>42</v>
      </c>
      <c r="V278" s="117">
        <f t="shared" si="72"/>
        <v>0</v>
      </c>
      <c r="W278" s="117">
        <f t="shared" si="73"/>
        <v>0</v>
      </c>
      <c r="X278" s="117">
        <f t="shared" si="74"/>
        <v>0</v>
      </c>
      <c r="Y278" s="159">
        <v>0</v>
      </c>
      <c r="Z278" s="159">
        <f t="shared" si="75"/>
        <v>0</v>
      </c>
      <c r="AA278" s="159">
        <v>0.05</v>
      </c>
      <c r="AB278" s="159">
        <f t="shared" si="76"/>
        <v>0.70000000000000007</v>
      </c>
      <c r="AC278" s="159">
        <v>0</v>
      </c>
      <c r="AD278" s="160">
        <f t="shared" si="77"/>
        <v>0</v>
      </c>
      <c r="AR278" s="19" t="s">
        <v>597</v>
      </c>
      <c r="AT278" s="19" t="s">
        <v>266</v>
      </c>
      <c r="AU278" s="19" t="s">
        <v>87</v>
      </c>
      <c r="AY278" s="19" t="s">
        <v>152</v>
      </c>
      <c r="BE278" s="161">
        <f t="shared" si="78"/>
        <v>0</v>
      </c>
      <c r="BF278" s="161">
        <f t="shared" si="79"/>
        <v>0</v>
      </c>
      <c r="BG278" s="161">
        <f t="shared" si="80"/>
        <v>0</v>
      </c>
      <c r="BH278" s="161">
        <f t="shared" si="81"/>
        <v>0</v>
      </c>
      <c r="BI278" s="161">
        <f t="shared" si="82"/>
        <v>0</v>
      </c>
      <c r="BJ278" s="19" t="s">
        <v>87</v>
      </c>
      <c r="BK278" s="161">
        <f t="shared" si="83"/>
        <v>0</v>
      </c>
      <c r="BL278" s="19" t="s">
        <v>412</v>
      </c>
      <c r="BM278" s="19" t="s">
        <v>702</v>
      </c>
    </row>
    <row r="279" spans="2:65" s="1" customFormat="1" ht="16.5" customHeight="1">
      <c r="B279" s="151"/>
      <c r="C279" s="162" t="s">
        <v>703</v>
      </c>
      <c r="D279" s="162" t="s">
        <v>266</v>
      </c>
      <c r="E279" s="163" t="s">
        <v>704</v>
      </c>
      <c r="F279" s="224" t="s">
        <v>705</v>
      </c>
      <c r="G279" s="224"/>
      <c r="H279" s="224"/>
      <c r="I279" s="224"/>
      <c r="J279" s="164" t="s">
        <v>302</v>
      </c>
      <c r="K279" s="165">
        <v>12</v>
      </c>
      <c r="L279" s="166"/>
      <c r="M279" s="225"/>
      <c r="N279" s="225"/>
      <c r="O279" s="226"/>
      <c r="P279" s="223"/>
      <c r="Q279" s="223"/>
      <c r="R279" s="157"/>
      <c r="T279" s="158" t="s">
        <v>5</v>
      </c>
      <c r="U279" s="41" t="s">
        <v>42</v>
      </c>
      <c r="V279" s="117">
        <f t="shared" si="72"/>
        <v>0</v>
      </c>
      <c r="W279" s="117">
        <f t="shared" si="73"/>
        <v>0</v>
      </c>
      <c r="X279" s="117">
        <f t="shared" si="74"/>
        <v>0</v>
      </c>
      <c r="Y279" s="159">
        <v>0</v>
      </c>
      <c r="Z279" s="159">
        <f t="shared" si="75"/>
        <v>0</v>
      </c>
      <c r="AA279" s="159">
        <v>6.4199999999999993E-2</v>
      </c>
      <c r="AB279" s="159">
        <f t="shared" si="76"/>
        <v>0.77039999999999997</v>
      </c>
      <c r="AC279" s="159">
        <v>0</v>
      </c>
      <c r="AD279" s="160">
        <f t="shared" si="77"/>
        <v>0</v>
      </c>
      <c r="AR279" s="19" t="s">
        <v>597</v>
      </c>
      <c r="AT279" s="19" t="s">
        <v>266</v>
      </c>
      <c r="AU279" s="19" t="s">
        <v>87</v>
      </c>
      <c r="AY279" s="19" t="s">
        <v>152</v>
      </c>
      <c r="BE279" s="161">
        <f t="shared" si="78"/>
        <v>0</v>
      </c>
      <c r="BF279" s="161">
        <f t="shared" si="79"/>
        <v>0</v>
      </c>
      <c r="BG279" s="161">
        <f t="shared" si="80"/>
        <v>0</v>
      </c>
      <c r="BH279" s="161">
        <f t="shared" si="81"/>
        <v>0</v>
      </c>
      <c r="BI279" s="161">
        <f t="shared" si="82"/>
        <v>0</v>
      </c>
      <c r="BJ279" s="19" t="s">
        <v>87</v>
      </c>
      <c r="BK279" s="161">
        <f t="shared" si="83"/>
        <v>0</v>
      </c>
      <c r="BL279" s="19" t="s">
        <v>412</v>
      </c>
      <c r="BM279" s="19" t="s">
        <v>706</v>
      </c>
    </row>
    <row r="280" spans="2:65" s="1" customFormat="1" ht="16.5" customHeight="1">
      <c r="B280" s="151"/>
      <c r="C280" s="162" t="s">
        <v>707</v>
      </c>
      <c r="D280" s="162" t="s">
        <v>266</v>
      </c>
      <c r="E280" s="163" t="s">
        <v>708</v>
      </c>
      <c r="F280" s="224" t="s">
        <v>709</v>
      </c>
      <c r="G280" s="224"/>
      <c r="H280" s="224"/>
      <c r="I280" s="224"/>
      <c r="J280" s="164" t="s">
        <v>302</v>
      </c>
      <c r="K280" s="165">
        <v>12</v>
      </c>
      <c r="L280" s="166"/>
      <c r="M280" s="225"/>
      <c r="N280" s="225"/>
      <c r="O280" s="226"/>
      <c r="P280" s="223"/>
      <c r="Q280" s="223"/>
      <c r="R280" s="157"/>
      <c r="T280" s="158" t="s">
        <v>5</v>
      </c>
      <c r="U280" s="41" t="s">
        <v>42</v>
      </c>
      <c r="V280" s="117">
        <f t="shared" si="72"/>
        <v>0</v>
      </c>
      <c r="W280" s="117">
        <f t="shared" si="73"/>
        <v>0</v>
      </c>
      <c r="X280" s="117">
        <f t="shared" si="74"/>
        <v>0</v>
      </c>
      <c r="Y280" s="159">
        <v>0</v>
      </c>
      <c r="Z280" s="159">
        <f t="shared" si="75"/>
        <v>0</v>
      </c>
      <c r="AA280" s="159">
        <v>5.7600000000000004E-3</v>
      </c>
      <c r="AB280" s="159">
        <f t="shared" si="76"/>
        <v>6.9120000000000001E-2</v>
      </c>
      <c r="AC280" s="159">
        <v>0</v>
      </c>
      <c r="AD280" s="160">
        <f t="shared" si="77"/>
        <v>0</v>
      </c>
      <c r="AR280" s="19" t="s">
        <v>597</v>
      </c>
      <c r="AT280" s="19" t="s">
        <v>266</v>
      </c>
      <c r="AU280" s="19" t="s">
        <v>87</v>
      </c>
      <c r="AY280" s="19" t="s">
        <v>152</v>
      </c>
      <c r="BE280" s="161">
        <f t="shared" si="78"/>
        <v>0</v>
      </c>
      <c r="BF280" s="161">
        <f t="shared" si="79"/>
        <v>0</v>
      </c>
      <c r="BG280" s="161">
        <f t="shared" si="80"/>
        <v>0</v>
      </c>
      <c r="BH280" s="161">
        <f t="shared" si="81"/>
        <v>0</v>
      </c>
      <c r="BI280" s="161">
        <f t="shared" si="82"/>
        <v>0</v>
      </c>
      <c r="BJ280" s="19" t="s">
        <v>87</v>
      </c>
      <c r="BK280" s="161">
        <f t="shared" si="83"/>
        <v>0</v>
      </c>
      <c r="BL280" s="19" t="s">
        <v>412</v>
      </c>
      <c r="BM280" s="19" t="s">
        <v>710</v>
      </c>
    </row>
    <row r="281" spans="2:65" s="1" customFormat="1" ht="16.5" customHeight="1">
      <c r="B281" s="151"/>
      <c r="C281" s="162" t="s">
        <v>711</v>
      </c>
      <c r="D281" s="162" t="s">
        <v>266</v>
      </c>
      <c r="E281" s="163" t="s">
        <v>712</v>
      </c>
      <c r="F281" s="224" t="s">
        <v>713</v>
      </c>
      <c r="G281" s="224"/>
      <c r="H281" s="224"/>
      <c r="I281" s="224"/>
      <c r="J281" s="164" t="s">
        <v>302</v>
      </c>
      <c r="K281" s="165">
        <v>62</v>
      </c>
      <c r="L281" s="166"/>
      <c r="M281" s="225"/>
      <c r="N281" s="225"/>
      <c r="O281" s="226"/>
      <c r="P281" s="223"/>
      <c r="Q281" s="223"/>
      <c r="R281" s="157"/>
      <c r="T281" s="158" t="s">
        <v>5</v>
      </c>
      <c r="U281" s="41" t="s">
        <v>42</v>
      </c>
      <c r="V281" s="117">
        <f t="shared" si="72"/>
        <v>0</v>
      </c>
      <c r="W281" s="117">
        <f t="shared" si="73"/>
        <v>0</v>
      </c>
      <c r="X281" s="117">
        <f t="shared" si="74"/>
        <v>0</v>
      </c>
      <c r="Y281" s="159">
        <v>0</v>
      </c>
      <c r="Z281" s="159">
        <f t="shared" si="75"/>
        <v>0</v>
      </c>
      <c r="AA281" s="159">
        <v>7.3000000000000001E-3</v>
      </c>
      <c r="AB281" s="159">
        <f t="shared" si="76"/>
        <v>0.4526</v>
      </c>
      <c r="AC281" s="159">
        <v>0</v>
      </c>
      <c r="AD281" s="160">
        <f t="shared" si="77"/>
        <v>0</v>
      </c>
      <c r="AR281" s="19" t="s">
        <v>597</v>
      </c>
      <c r="AT281" s="19" t="s">
        <v>266</v>
      </c>
      <c r="AU281" s="19" t="s">
        <v>87</v>
      </c>
      <c r="AY281" s="19" t="s">
        <v>152</v>
      </c>
      <c r="BE281" s="161">
        <f t="shared" si="78"/>
        <v>0</v>
      </c>
      <c r="BF281" s="161">
        <f t="shared" si="79"/>
        <v>0</v>
      </c>
      <c r="BG281" s="161">
        <f t="shared" si="80"/>
        <v>0</v>
      </c>
      <c r="BH281" s="161">
        <f t="shared" si="81"/>
        <v>0</v>
      </c>
      <c r="BI281" s="161">
        <f t="shared" si="82"/>
        <v>0</v>
      </c>
      <c r="BJ281" s="19" t="s">
        <v>87</v>
      </c>
      <c r="BK281" s="161">
        <f t="shared" si="83"/>
        <v>0</v>
      </c>
      <c r="BL281" s="19" t="s">
        <v>412</v>
      </c>
      <c r="BM281" s="19" t="s">
        <v>714</v>
      </c>
    </row>
    <row r="282" spans="2:65" s="1" customFormat="1" ht="16.5" customHeight="1">
      <c r="B282" s="151"/>
      <c r="C282" s="162" t="s">
        <v>715</v>
      </c>
      <c r="D282" s="162" t="s">
        <v>266</v>
      </c>
      <c r="E282" s="163" t="s">
        <v>716</v>
      </c>
      <c r="F282" s="224" t="s">
        <v>717</v>
      </c>
      <c r="G282" s="224"/>
      <c r="H282" s="224"/>
      <c r="I282" s="224"/>
      <c r="J282" s="164" t="s">
        <v>302</v>
      </c>
      <c r="K282" s="165">
        <v>62</v>
      </c>
      <c r="L282" s="166"/>
      <c r="M282" s="225"/>
      <c r="N282" s="225"/>
      <c r="O282" s="226"/>
      <c r="P282" s="223"/>
      <c r="Q282" s="223"/>
      <c r="R282" s="157"/>
      <c r="T282" s="158" t="s">
        <v>5</v>
      </c>
      <c r="U282" s="41" t="s">
        <v>42</v>
      </c>
      <c r="V282" s="117">
        <f t="shared" si="72"/>
        <v>0</v>
      </c>
      <c r="W282" s="117">
        <f t="shared" si="73"/>
        <v>0</v>
      </c>
      <c r="X282" s="117">
        <f t="shared" si="74"/>
        <v>0</v>
      </c>
      <c r="Y282" s="159">
        <v>0</v>
      </c>
      <c r="Z282" s="159">
        <f t="shared" si="75"/>
        <v>0</v>
      </c>
      <c r="AA282" s="159">
        <v>5.7600000000000004E-3</v>
      </c>
      <c r="AB282" s="159">
        <f t="shared" si="76"/>
        <v>0.35712000000000005</v>
      </c>
      <c r="AC282" s="159">
        <v>0</v>
      </c>
      <c r="AD282" s="160">
        <f t="shared" si="77"/>
        <v>0</v>
      </c>
      <c r="AR282" s="19" t="s">
        <v>597</v>
      </c>
      <c r="AT282" s="19" t="s">
        <v>266</v>
      </c>
      <c r="AU282" s="19" t="s">
        <v>87</v>
      </c>
      <c r="AY282" s="19" t="s">
        <v>152</v>
      </c>
      <c r="BE282" s="161">
        <f t="shared" si="78"/>
        <v>0</v>
      </c>
      <c r="BF282" s="161">
        <f t="shared" si="79"/>
        <v>0</v>
      </c>
      <c r="BG282" s="161">
        <f t="shared" si="80"/>
        <v>0</v>
      </c>
      <c r="BH282" s="161">
        <f t="shared" si="81"/>
        <v>0</v>
      </c>
      <c r="BI282" s="161">
        <f t="shared" si="82"/>
        <v>0</v>
      </c>
      <c r="BJ282" s="19" t="s">
        <v>87</v>
      </c>
      <c r="BK282" s="161">
        <f t="shared" si="83"/>
        <v>0</v>
      </c>
      <c r="BL282" s="19" t="s">
        <v>412</v>
      </c>
      <c r="BM282" s="19" t="s">
        <v>718</v>
      </c>
    </row>
    <row r="283" spans="2:65" s="1" customFormat="1" ht="16.5" customHeight="1">
      <c r="B283" s="151"/>
      <c r="C283" s="162" t="s">
        <v>719</v>
      </c>
      <c r="D283" s="162" t="s">
        <v>266</v>
      </c>
      <c r="E283" s="163" t="s">
        <v>720</v>
      </c>
      <c r="F283" s="224" t="s">
        <v>721</v>
      </c>
      <c r="G283" s="224"/>
      <c r="H283" s="224"/>
      <c r="I283" s="224"/>
      <c r="J283" s="164" t="s">
        <v>302</v>
      </c>
      <c r="K283" s="165">
        <v>6</v>
      </c>
      <c r="L283" s="166"/>
      <c r="M283" s="225"/>
      <c r="N283" s="225"/>
      <c r="O283" s="226"/>
      <c r="P283" s="223"/>
      <c r="Q283" s="223"/>
      <c r="R283" s="157"/>
      <c r="T283" s="158" t="s">
        <v>5</v>
      </c>
      <c r="U283" s="41" t="s">
        <v>42</v>
      </c>
      <c r="V283" s="117">
        <f t="shared" si="72"/>
        <v>0</v>
      </c>
      <c r="W283" s="117">
        <f t="shared" si="73"/>
        <v>0</v>
      </c>
      <c r="X283" s="117">
        <f t="shared" si="74"/>
        <v>0</v>
      </c>
      <c r="Y283" s="159">
        <v>0</v>
      </c>
      <c r="Z283" s="159">
        <f t="shared" si="75"/>
        <v>0</v>
      </c>
      <c r="AA283" s="159">
        <v>7.3000000000000001E-3</v>
      </c>
      <c r="AB283" s="159">
        <f t="shared" si="76"/>
        <v>4.3799999999999999E-2</v>
      </c>
      <c r="AC283" s="159">
        <v>0</v>
      </c>
      <c r="AD283" s="160">
        <f t="shared" si="77"/>
        <v>0</v>
      </c>
      <c r="AR283" s="19" t="s">
        <v>597</v>
      </c>
      <c r="AT283" s="19" t="s">
        <v>266</v>
      </c>
      <c r="AU283" s="19" t="s">
        <v>87</v>
      </c>
      <c r="AY283" s="19" t="s">
        <v>152</v>
      </c>
      <c r="BE283" s="161">
        <f t="shared" si="78"/>
        <v>0</v>
      </c>
      <c r="BF283" s="161">
        <f t="shared" si="79"/>
        <v>0</v>
      </c>
      <c r="BG283" s="161">
        <f t="shared" si="80"/>
        <v>0</v>
      </c>
      <c r="BH283" s="161">
        <f t="shared" si="81"/>
        <v>0</v>
      </c>
      <c r="BI283" s="161">
        <f t="shared" si="82"/>
        <v>0</v>
      </c>
      <c r="BJ283" s="19" t="s">
        <v>87</v>
      </c>
      <c r="BK283" s="161">
        <f t="shared" si="83"/>
        <v>0</v>
      </c>
      <c r="BL283" s="19" t="s">
        <v>412</v>
      </c>
      <c r="BM283" s="19" t="s">
        <v>722</v>
      </c>
    </row>
    <row r="284" spans="2:65" s="1" customFormat="1" ht="16.5" customHeight="1">
      <c r="B284" s="151"/>
      <c r="C284" s="162" t="s">
        <v>723</v>
      </c>
      <c r="D284" s="162" t="s">
        <v>266</v>
      </c>
      <c r="E284" s="163" t="s">
        <v>724</v>
      </c>
      <c r="F284" s="224" t="s">
        <v>725</v>
      </c>
      <c r="G284" s="224"/>
      <c r="H284" s="224"/>
      <c r="I284" s="224"/>
      <c r="J284" s="164" t="s">
        <v>302</v>
      </c>
      <c r="K284" s="165">
        <v>6</v>
      </c>
      <c r="L284" s="166"/>
      <c r="M284" s="225"/>
      <c r="N284" s="225"/>
      <c r="O284" s="226"/>
      <c r="P284" s="223"/>
      <c r="Q284" s="223"/>
      <c r="R284" s="157"/>
      <c r="T284" s="158" t="s">
        <v>5</v>
      </c>
      <c r="U284" s="41" t="s">
        <v>42</v>
      </c>
      <c r="V284" s="117">
        <f t="shared" si="72"/>
        <v>0</v>
      </c>
      <c r="W284" s="117">
        <f t="shared" si="73"/>
        <v>0</v>
      </c>
      <c r="X284" s="117">
        <f t="shared" si="74"/>
        <v>0</v>
      </c>
      <c r="Y284" s="159">
        <v>0</v>
      </c>
      <c r="Z284" s="159">
        <f t="shared" si="75"/>
        <v>0</v>
      </c>
      <c r="AA284" s="159">
        <v>9.2499999999999995E-3</v>
      </c>
      <c r="AB284" s="159">
        <f t="shared" si="76"/>
        <v>5.5499999999999994E-2</v>
      </c>
      <c r="AC284" s="159">
        <v>0</v>
      </c>
      <c r="AD284" s="160">
        <f t="shared" si="77"/>
        <v>0</v>
      </c>
      <c r="AR284" s="19" t="s">
        <v>597</v>
      </c>
      <c r="AT284" s="19" t="s">
        <v>266</v>
      </c>
      <c r="AU284" s="19" t="s">
        <v>87</v>
      </c>
      <c r="AY284" s="19" t="s">
        <v>152</v>
      </c>
      <c r="BE284" s="161">
        <f t="shared" si="78"/>
        <v>0</v>
      </c>
      <c r="BF284" s="161">
        <f t="shared" si="79"/>
        <v>0</v>
      </c>
      <c r="BG284" s="161">
        <f t="shared" si="80"/>
        <v>0</v>
      </c>
      <c r="BH284" s="161">
        <f t="shared" si="81"/>
        <v>0</v>
      </c>
      <c r="BI284" s="161">
        <f t="shared" si="82"/>
        <v>0</v>
      </c>
      <c r="BJ284" s="19" t="s">
        <v>87</v>
      </c>
      <c r="BK284" s="161">
        <f t="shared" si="83"/>
        <v>0</v>
      </c>
      <c r="BL284" s="19" t="s">
        <v>412</v>
      </c>
      <c r="BM284" s="19" t="s">
        <v>726</v>
      </c>
    </row>
    <row r="285" spans="2:65" s="1" customFormat="1" ht="16.5" customHeight="1">
      <c r="B285" s="151"/>
      <c r="C285" s="162" t="s">
        <v>727</v>
      </c>
      <c r="D285" s="162" t="s">
        <v>266</v>
      </c>
      <c r="E285" s="163" t="s">
        <v>728</v>
      </c>
      <c r="F285" s="224" t="s">
        <v>729</v>
      </c>
      <c r="G285" s="224"/>
      <c r="H285" s="224"/>
      <c r="I285" s="224"/>
      <c r="J285" s="164" t="s">
        <v>302</v>
      </c>
      <c r="K285" s="165">
        <v>46</v>
      </c>
      <c r="L285" s="166"/>
      <c r="M285" s="225"/>
      <c r="N285" s="225"/>
      <c r="O285" s="226"/>
      <c r="P285" s="223"/>
      <c r="Q285" s="223"/>
      <c r="R285" s="157"/>
      <c r="T285" s="158" t="s">
        <v>5</v>
      </c>
      <c r="U285" s="41" t="s">
        <v>42</v>
      </c>
      <c r="V285" s="117">
        <f t="shared" si="72"/>
        <v>0</v>
      </c>
      <c r="W285" s="117">
        <f t="shared" si="73"/>
        <v>0</v>
      </c>
      <c r="X285" s="117">
        <f t="shared" si="74"/>
        <v>0</v>
      </c>
      <c r="Y285" s="159">
        <v>0</v>
      </c>
      <c r="Z285" s="159">
        <f t="shared" si="75"/>
        <v>0</v>
      </c>
      <c r="AA285" s="159">
        <v>1.3299999999999999E-2</v>
      </c>
      <c r="AB285" s="159">
        <f t="shared" si="76"/>
        <v>0.61180000000000001</v>
      </c>
      <c r="AC285" s="159">
        <v>0</v>
      </c>
      <c r="AD285" s="160">
        <f t="shared" si="77"/>
        <v>0</v>
      </c>
      <c r="AR285" s="19" t="s">
        <v>597</v>
      </c>
      <c r="AT285" s="19" t="s">
        <v>266</v>
      </c>
      <c r="AU285" s="19" t="s">
        <v>87</v>
      </c>
      <c r="AY285" s="19" t="s">
        <v>152</v>
      </c>
      <c r="BE285" s="161">
        <f t="shared" si="78"/>
        <v>0</v>
      </c>
      <c r="BF285" s="161">
        <f t="shared" si="79"/>
        <v>0</v>
      </c>
      <c r="BG285" s="161">
        <f t="shared" si="80"/>
        <v>0</v>
      </c>
      <c r="BH285" s="161">
        <f t="shared" si="81"/>
        <v>0</v>
      </c>
      <c r="BI285" s="161">
        <f t="shared" si="82"/>
        <v>0</v>
      </c>
      <c r="BJ285" s="19" t="s">
        <v>87</v>
      </c>
      <c r="BK285" s="161">
        <f t="shared" si="83"/>
        <v>0</v>
      </c>
      <c r="BL285" s="19" t="s">
        <v>412</v>
      </c>
      <c r="BM285" s="19" t="s">
        <v>730</v>
      </c>
    </row>
    <row r="286" spans="2:65" s="1" customFormat="1" ht="16.5" customHeight="1">
      <c r="B286" s="151"/>
      <c r="C286" s="162" t="s">
        <v>731</v>
      </c>
      <c r="D286" s="162" t="s">
        <v>266</v>
      </c>
      <c r="E286" s="163" t="s">
        <v>732</v>
      </c>
      <c r="F286" s="224" t="s">
        <v>733</v>
      </c>
      <c r="G286" s="224"/>
      <c r="H286" s="224"/>
      <c r="I286" s="224"/>
      <c r="J286" s="164" t="s">
        <v>302</v>
      </c>
      <c r="K286" s="165">
        <v>46</v>
      </c>
      <c r="L286" s="166"/>
      <c r="M286" s="225"/>
      <c r="N286" s="225"/>
      <c r="O286" s="226"/>
      <c r="P286" s="223"/>
      <c r="Q286" s="223"/>
      <c r="R286" s="157"/>
      <c r="T286" s="158" t="s">
        <v>5</v>
      </c>
      <c r="U286" s="41" t="s">
        <v>42</v>
      </c>
      <c r="V286" s="117">
        <f t="shared" si="72"/>
        <v>0</v>
      </c>
      <c r="W286" s="117">
        <f t="shared" si="73"/>
        <v>0</v>
      </c>
      <c r="X286" s="117">
        <f t="shared" si="74"/>
        <v>0</v>
      </c>
      <c r="Y286" s="159">
        <v>0</v>
      </c>
      <c r="Z286" s="159">
        <f t="shared" si="75"/>
        <v>0</v>
      </c>
      <c r="AA286" s="159">
        <v>1.6299999999999999E-2</v>
      </c>
      <c r="AB286" s="159">
        <f t="shared" si="76"/>
        <v>0.74979999999999991</v>
      </c>
      <c r="AC286" s="159">
        <v>0</v>
      </c>
      <c r="AD286" s="160">
        <f t="shared" si="77"/>
        <v>0</v>
      </c>
      <c r="AR286" s="19" t="s">
        <v>597</v>
      </c>
      <c r="AT286" s="19" t="s">
        <v>266</v>
      </c>
      <c r="AU286" s="19" t="s">
        <v>87</v>
      </c>
      <c r="AY286" s="19" t="s">
        <v>152</v>
      </c>
      <c r="BE286" s="161">
        <f t="shared" si="78"/>
        <v>0</v>
      </c>
      <c r="BF286" s="161">
        <f t="shared" si="79"/>
        <v>0</v>
      </c>
      <c r="BG286" s="161">
        <f t="shared" si="80"/>
        <v>0</v>
      </c>
      <c r="BH286" s="161">
        <f t="shared" si="81"/>
        <v>0</v>
      </c>
      <c r="BI286" s="161">
        <f t="shared" si="82"/>
        <v>0</v>
      </c>
      <c r="BJ286" s="19" t="s">
        <v>87</v>
      </c>
      <c r="BK286" s="161">
        <f t="shared" si="83"/>
        <v>0</v>
      </c>
      <c r="BL286" s="19" t="s">
        <v>412</v>
      </c>
      <c r="BM286" s="19" t="s">
        <v>734</v>
      </c>
    </row>
    <row r="287" spans="2:65" s="1" customFormat="1" ht="16.5" customHeight="1">
      <c r="B287" s="151"/>
      <c r="C287" s="162" t="s">
        <v>735</v>
      </c>
      <c r="D287" s="162" t="s">
        <v>266</v>
      </c>
      <c r="E287" s="163" t="s">
        <v>736</v>
      </c>
      <c r="F287" s="224" t="s">
        <v>737</v>
      </c>
      <c r="G287" s="224"/>
      <c r="H287" s="224"/>
      <c r="I287" s="224"/>
      <c r="J287" s="164" t="s">
        <v>302</v>
      </c>
      <c r="K287" s="165">
        <v>6</v>
      </c>
      <c r="L287" s="166"/>
      <c r="M287" s="225"/>
      <c r="N287" s="225"/>
      <c r="O287" s="226"/>
      <c r="P287" s="223"/>
      <c r="Q287" s="223"/>
      <c r="R287" s="157"/>
      <c r="T287" s="158" t="s">
        <v>5</v>
      </c>
      <c r="U287" s="41" t="s">
        <v>42</v>
      </c>
      <c r="V287" s="117">
        <f t="shared" si="72"/>
        <v>0</v>
      </c>
      <c r="W287" s="117">
        <f t="shared" si="73"/>
        <v>0</v>
      </c>
      <c r="X287" s="117">
        <f t="shared" si="74"/>
        <v>0</v>
      </c>
      <c r="Y287" s="159">
        <v>0</v>
      </c>
      <c r="Z287" s="159">
        <f t="shared" si="75"/>
        <v>0</v>
      </c>
      <c r="AA287" s="159">
        <v>2.1100000000000001E-2</v>
      </c>
      <c r="AB287" s="159">
        <f t="shared" si="76"/>
        <v>0.12659999999999999</v>
      </c>
      <c r="AC287" s="159">
        <v>0</v>
      </c>
      <c r="AD287" s="160">
        <f t="shared" si="77"/>
        <v>0</v>
      </c>
      <c r="AR287" s="19" t="s">
        <v>597</v>
      </c>
      <c r="AT287" s="19" t="s">
        <v>266</v>
      </c>
      <c r="AU287" s="19" t="s">
        <v>87</v>
      </c>
      <c r="AY287" s="19" t="s">
        <v>152</v>
      </c>
      <c r="BE287" s="161">
        <f t="shared" si="78"/>
        <v>0</v>
      </c>
      <c r="BF287" s="161">
        <f t="shared" si="79"/>
        <v>0</v>
      </c>
      <c r="BG287" s="161">
        <f t="shared" si="80"/>
        <v>0</v>
      </c>
      <c r="BH287" s="161">
        <f t="shared" si="81"/>
        <v>0</v>
      </c>
      <c r="BI287" s="161">
        <f t="shared" si="82"/>
        <v>0</v>
      </c>
      <c r="BJ287" s="19" t="s">
        <v>87</v>
      </c>
      <c r="BK287" s="161">
        <f t="shared" si="83"/>
        <v>0</v>
      </c>
      <c r="BL287" s="19" t="s">
        <v>412</v>
      </c>
      <c r="BM287" s="19" t="s">
        <v>738</v>
      </c>
    </row>
    <row r="288" spans="2:65" s="1" customFormat="1" ht="16.5" customHeight="1">
      <c r="B288" s="151"/>
      <c r="C288" s="162" t="s">
        <v>739</v>
      </c>
      <c r="D288" s="162" t="s">
        <v>266</v>
      </c>
      <c r="E288" s="163" t="s">
        <v>740</v>
      </c>
      <c r="F288" s="224" t="s">
        <v>741</v>
      </c>
      <c r="G288" s="224"/>
      <c r="H288" s="224"/>
      <c r="I288" s="224"/>
      <c r="J288" s="164" t="s">
        <v>302</v>
      </c>
      <c r="K288" s="165">
        <v>4</v>
      </c>
      <c r="L288" s="166"/>
      <c r="M288" s="225"/>
      <c r="N288" s="225"/>
      <c r="O288" s="226"/>
      <c r="P288" s="223"/>
      <c r="Q288" s="223"/>
      <c r="R288" s="157"/>
      <c r="T288" s="158" t="s">
        <v>5</v>
      </c>
      <c r="U288" s="41" t="s">
        <v>42</v>
      </c>
      <c r="V288" s="117">
        <f t="shared" si="72"/>
        <v>0</v>
      </c>
      <c r="W288" s="117">
        <f t="shared" si="73"/>
        <v>0</v>
      </c>
      <c r="X288" s="117">
        <f t="shared" si="74"/>
        <v>0</v>
      </c>
      <c r="Y288" s="159">
        <v>0</v>
      </c>
      <c r="Z288" s="159">
        <f t="shared" si="75"/>
        <v>0</v>
      </c>
      <c r="AA288" s="159">
        <v>3.1399999999999997E-2</v>
      </c>
      <c r="AB288" s="159">
        <f t="shared" si="76"/>
        <v>0.12559999999999999</v>
      </c>
      <c r="AC288" s="159">
        <v>0</v>
      </c>
      <c r="AD288" s="160">
        <f t="shared" si="77"/>
        <v>0</v>
      </c>
      <c r="AR288" s="19" t="s">
        <v>597</v>
      </c>
      <c r="AT288" s="19" t="s">
        <v>266</v>
      </c>
      <c r="AU288" s="19" t="s">
        <v>87</v>
      </c>
      <c r="AY288" s="19" t="s">
        <v>152</v>
      </c>
      <c r="BE288" s="161">
        <f t="shared" si="78"/>
        <v>0</v>
      </c>
      <c r="BF288" s="161">
        <f t="shared" si="79"/>
        <v>0</v>
      </c>
      <c r="BG288" s="161">
        <f t="shared" si="80"/>
        <v>0</v>
      </c>
      <c r="BH288" s="161">
        <f t="shared" si="81"/>
        <v>0</v>
      </c>
      <c r="BI288" s="161">
        <f t="shared" si="82"/>
        <v>0</v>
      </c>
      <c r="BJ288" s="19" t="s">
        <v>87</v>
      </c>
      <c r="BK288" s="161">
        <f t="shared" si="83"/>
        <v>0</v>
      </c>
      <c r="BL288" s="19" t="s">
        <v>412</v>
      </c>
      <c r="BM288" s="19" t="s">
        <v>742</v>
      </c>
    </row>
    <row r="289" spans="2:65" s="1" customFormat="1" ht="16.5" customHeight="1">
      <c r="B289" s="151"/>
      <c r="C289" s="162" t="s">
        <v>743</v>
      </c>
      <c r="D289" s="162" t="s">
        <v>266</v>
      </c>
      <c r="E289" s="163" t="s">
        <v>744</v>
      </c>
      <c r="F289" s="224" t="s">
        <v>745</v>
      </c>
      <c r="G289" s="224"/>
      <c r="H289" s="224"/>
      <c r="I289" s="224"/>
      <c r="J289" s="164" t="s">
        <v>302</v>
      </c>
      <c r="K289" s="165">
        <v>4</v>
      </c>
      <c r="L289" s="166"/>
      <c r="M289" s="225"/>
      <c r="N289" s="225"/>
      <c r="O289" s="226"/>
      <c r="P289" s="223"/>
      <c r="Q289" s="223"/>
      <c r="R289" s="157"/>
      <c r="T289" s="158" t="s">
        <v>5</v>
      </c>
      <c r="U289" s="41" t="s">
        <v>42</v>
      </c>
      <c r="V289" s="117">
        <f t="shared" si="72"/>
        <v>0</v>
      </c>
      <c r="W289" s="117">
        <f t="shared" si="73"/>
        <v>0</v>
      </c>
      <c r="X289" s="117">
        <f t="shared" si="74"/>
        <v>0</v>
      </c>
      <c r="Y289" s="159">
        <v>0</v>
      </c>
      <c r="Z289" s="159">
        <f t="shared" si="75"/>
        <v>0</v>
      </c>
      <c r="AA289" s="159">
        <v>4.5499999999999999E-2</v>
      </c>
      <c r="AB289" s="159">
        <f t="shared" si="76"/>
        <v>0.182</v>
      </c>
      <c r="AC289" s="159">
        <v>0</v>
      </c>
      <c r="AD289" s="160">
        <f t="shared" si="77"/>
        <v>0</v>
      </c>
      <c r="AR289" s="19" t="s">
        <v>597</v>
      </c>
      <c r="AT289" s="19" t="s">
        <v>266</v>
      </c>
      <c r="AU289" s="19" t="s">
        <v>87</v>
      </c>
      <c r="AY289" s="19" t="s">
        <v>152</v>
      </c>
      <c r="BE289" s="161">
        <f t="shared" si="78"/>
        <v>0</v>
      </c>
      <c r="BF289" s="161">
        <f t="shared" si="79"/>
        <v>0</v>
      </c>
      <c r="BG289" s="161">
        <f t="shared" si="80"/>
        <v>0</v>
      </c>
      <c r="BH289" s="161">
        <f t="shared" si="81"/>
        <v>0</v>
      </c>
      <c r="BI289" s="161">
        <f t="shared" si="82"/>
        <v>0</v>
      </c>
      <c r="BJ289" s="19" t="s">
        <v>87</v>
      </c>
      <c r="BK289" s="161">
        <f t="shared" si="83"/>
        <v>0</v>
      </c>
      <c r="BL289" s="19" t="s">
        <v>412</v>
      </c>
      <c r="BM289" s="19" t="s">
        <v>746</v>
      </c>
    </row>
    <row r="290" spans="2:65" s="1" customFormat="1" ht="16.5" customHeight="1">
      <c r="B290" s="151"/>
      <c r="C290" s="162" t="s">
        <v>747</v>
      </c>
      <c r="D290" s="162" t="s">
        <v>266</v>
      </c>
      <c r="E290" s="163" t="s">
        <v>748</v>
      </c>
      <c r="F290" s="224" t="s">
        <v>749</v>
      </c>
      <c r="G290" s="224"/>
      <c r="H290" s="224"/>
      <c r="I290" s="224"/>
      <c r="J290" s="164" t="s">
        <v>302</v>
      </c>
      <c r="K290" s="165">
        <v>4</v>
      </c>
      <c r="L290" s="166"/>
      <c r="M290" s="225"/>
      <c r="N290" s="225"/>
      <c r="O290" s="226"/>
      <c r="P290" s="223"/>
      <c r="Q290" s="223"/>
      <c r="R290" s="157"/>
      <c r="T290" s="158" t="s">
        <v>5</v>
      </c>
      <c r="U290" s="41" t="s">
        <v>42</v>
      </c>
      <c r="V290" s="117">
        <f t="shared" si="72"/>
        <v>0</v>
      </c>
      <c r="W290" s="117">
        <f t="shared" si="73"/>
        <v>0</v>
      </c>
      <c r="X290" s="117">
        <f t="shared" si="74"/>
        <v>0</v>
      </c>
      <c r="Y290" s="159">
        <v>0</v>
      </c>
      <c r="Z290" s="159">
        <f t="shared" si="75"/>
        <v>0</v>
      </c>
      <c r="AA290" s="159">
        <v>5.8999999999999997E-2</v>
      </c>
      <c r="AB290" s="159">
        <f t="shared" si="76"/>
        <v>0.23599999999999999</v>
      </c>
      <c r="AC290" s="159">
        <v>0</v>
      </c>
      <c r="AD290" s="160">
        <f t="shared" si="77"/>
        <v>0</v>
      </c>
      <c r="AR290" s="19" t="s">
        <v>597</v>
      </c>
      <c r="AT290" s="19" t="s">
        <v>266</v>
      </c>
      <c r="AU290" s="19" t="s">
        <v>87</v>
      </c>
      <c r="AY290" s="19" t="s">
        <v>152</v>
      </c>
      <c r="BE290" s="161">
        <f t="shared" si="78"/>
        <v>0</v>
      </c>
      <c r="BF290" s="161">
        <f t="shared" si="79"/>
        <v>0</v>
      </c>
      <c r="BG290" s="161">
        <f t="shared" si="80"/>
        <v>0</v>
      </c>
      <c r="BH290" s="161">
        <f t="shared" si="81"/>
        <v>0</v>
      </c>
      <c r="BI290" s="161">
        <f t="shared" si="82"/>
        <v>0</v>
      </c>
      <c r="BJ290" s="19" t="s">
        <v>87</v>
      </c>
      <c r="BK290" s="161">
        <f t="shared" si="83"/>
        <v>0</v>
      </c>
      <c r="BL290" s="19" t="s">
        <v>412</v>
      </c>
      <c r="BM290" s="19" t="s">
        <v>750</v>
      </c>
    </row>
    <row r="291" spans="2:65" s="1" customFormat="1" ht="16.5" customHeight="1">
      <c r="B291" s="151"/>
      <c r="C291" s="162" t="s">
        <v>751</v>
      </c>
      <c r="D291" s="162" t="s">
        <v>266</v>
      </c>
      <c r="E291" s="163" t="s">
        <v>752</v>
      </c>
      <c r="F291" s="224" t="s">
        <v>753</v>
      </c>
      <c r="G291" s="224"/>
      <c r="H291" s="224"/>
      <c r="I291" s="224"/>
      <c r="J291" s="164" t="s">
        <v>302</v>
      </c>
      <c r="K291" s="165">
        <v>8</v>
      </c>
      <c r="L291" s="166"/>
      <c r="M291" s="225"/>
      <c r="N291" s="225"/>
      <c r="O291" s="226"/>
      <c r="P291" s="223"/>
      <c r="Q291" s="223"/>
      <c r="R291" s="157"/>
      <c r="T291" s="158" t="s">
        <v>5</v>
      </c>
      <c r="U291" s="41" t="s">
        <v>42</v>
      </c>
      <c r="V291" s="117">
        <f t="shared" si="72"/>
        <v>0</v>
      </c>
      <c r="W291" s="117">
        <f t="shared" si="73"/>
        <v>0</v>
      </c>
      <c r="X291" s="117">
        <f t="shared" si="74"/>
        <v>0</v>
      </c>
      <c r="Y291" s="159">
        <v>0</v>
      </c>
      <c r="Z291" s="159">
        <f t="shared" si="75"/>
        <v>0</v>
      </c>
      <c r="AA291" s="159">
        <v>6.7100000000000007E-2</v>
      </c>
      <c r="AB291" s="159">
        <f t="shared" si="76"/>
        <v>0.53680000000000005</v>
      </c>
      <c r="AC291" s="159">
        <v>0</v>
      </c>
      <c r="AD291" s="160">
        <f t="shared" si="77"/>
        <v>0</v>
      </c>
      <c r="AR291" s="19" t="s">
        <v>597</v>
      </c>
      <c r="AT291" s="19" t="s">
        <v>266</v>
      </c>
      <c r="AU291" s="19" t="s">
        <v>87</v>
      </c>
      <c r="AY291" s="19" t="s">
        <v>152</v>
      </c>
      <c r="BE291" s="161">
        <f t="shared" si="78"/>
        <v>0</v>
      </c>
      <c r="BF291" s="161">
        <f t="shared" si="79"/>
        <v>0</v>
      </c>
      <c r="BG291" s="161">
        <f t="shared" si="80"/>
        <v>0</v>
      </c>
      <c r="BH291" s="161">
        <f t="shared" si="81"/>
        <v>0</v>
      </c>
      <c r="BI291" s="161">
        <f t="shared" si="82"/>
        <v>0</v>
      </c>
      <c r="BJ291" s="19" t="s">
        <v>87</v>
      </c>
      <c r="BK291" s="161">
        <f t="shared" si="83"/>
        <v>0</v>
      </c>
      <c r="BL291" s="19" t="s">
        <v>412</v>
      </c>
      <c r="BM291" s="19" t="s">
        <v>754</v>
      </c>
    </row>
    <row r="292" spans="2:65" s="1" customFormat="1" ht="16.5" customHeight="1">
      <c r="B292" s="151"/>
      <c r="C292" s="162" t="s">
        <v>755</v>
      </c>
      <c r="D292" s="162" t="s">
        <v>266</v>
      </c>
      <c r="E292" s="163" t="s">
        <v>756</v>
      </c>
      <c r="F292" s="224" t="s">
        <v>757</v>
      </c>
      <c r="G292" s="224"/>
      <c r="H292" s="224"/>
      <c r="I292" s="224"/>
      <c r="J292" s="164" t="s">
        <v>302</v>
      </c>
      <c r="K292" s="165">
        <v>8</v>
      </c>
      <c r="L292" s="166"/>
      <c r="M292" s="225"/>
      <c r="N292" s="225"/>
      <c r="O292" s="226"/>
      <c r="P292" s="223"/>
      <c r="Q292" s="223"/>
      <c r="R292" s="157"/>
      <c r="T292" s="158" t="s">
        <v>5</v>
      </c>
      <c r="U292" s="41" t="s">
        <v>42</v>
      </c>
      <c r="V292" s="117">
        <f t="shared" si="72"/>
        <v>0</v>
      </c>
      <c r="W292" s="117">
        <f t="shared" si="73"/>
        <v>0</v>
      </c>
      <c r="X292" s="117">
        <f t="shared" si="74"/>
        <v>0</v>
      </c>
      <c r="Y292" s="159">
        <v>0</v>
      </c>
      <c r="Z292" s="159">
        <f t="shared" si="75"/>
        <v>0</v>
      </c>
      <c r="AA292" s="159">
        <v>8.5400000000000004E-2</v>
      </c>
      <c r="AB292" s="159">
        <f t="shared" si="76"/>
        <v>0.68320000000000003</v>
      </c>
      <c r="AC292" s="159">
        <v>0</v>
      </c>
      <c r="AD292" s="160">
        <f t="shared" si="77"/>
        <v>0</v>
      </c>
      <c r="AR292" s="19" t="s">
        <v>597</v>
      </c>
      <c r="AT292" s="19" t="s">
        <v>266</v>
      </c>
      <c r="AU292" s="19" t="s">
        <v>87</v>
      </c>
      <c r="AY292" s="19" t="s">
        <v>152</v>
      </c>
      <c r="BE292" s="161">
        <f t="shared" si="78"/>
        <v>0</v>
      </c>
      <c r="BF292" s="161">
        <f t="shared" si="79"/>
        <v>0</v>
      </c>
      <c r="BG292" s="161">
        <f t="shared" si="80"/>
        <v>0</v>
      </c>
      <c r="BH292" s="161">
        <f t="shared" si="81"/>
        <v>0</v>
      </c>
      <c r="BI292" s="161">
        <f t="shared" si="82"/>
        <v>0</v>
      </c>
      <c r="BJ292" s="19" t="s">
        <v>87</v>
      </c>
      <c r="BK292" s="161">
        <f t="shared" si="83"/>
        <v>0</v>
      </c>
      <c r="BL292" s="19" t="s">
        <v>412</v>
      </c>
      <c r="BM292" s="19" t="s">
        <v>758</v>
      </c>
    </row>
    <row r="293" spans="2:65" s="1" customFormat="1" ht="16.5" customHeight="1">
      <c r="B293" s="151"/>
      <c r="C293" s="162" t="s">
        <v>759</v>
      </c>
      <c r="D293" s="162" t="s">
        <v>266</v>
      </c>
      <c r="E293" s="163" t="s">
        <v>760</v>
      </c>
      <c r="F293" s="224" t="s">
        <v>761</v>
      </c>
      <c r="G293" s="224"/>
      <c r="H293" s="224"/>
      <c r="I293" s="224"/>
      <c r="J293" s="164" t="s">
        <v>302</v>
      </c>
      <c r="K293" s="165">
        <v>6</v>
      </c>
      <c r="L293" s="166"/>
      <c r="M293" s="225"/>
      <c r="N293" s="225"/>
      <c r="O293" s="226"/>
      <c r="P293" s="223"/>
      <c r="Q293" s="223"/>
      <c r="R293" s="157"/>
      <c r="T293" s="158" t="s">
        <v>5</v>
      </c>
      <c r="U293" s="41" t="s">
        <v>42</v>
      </c>
      <c r="V293" s="117">
        <f t="shared" si="72"/>
        <v>0</v>
      </c>
      <c r="W293" s="117">
        <f t="shared" si="73"/>
        <v>0</v>
      </c>
      <c r="X293" s="117">
        <f t="shared" si="74"/>
        <v>0</v>
      </c>
      <c r="Y293" s="159">
        <v>0</v>
      </c>
      <c r="Z293" s="159">
        <f t="shared" si="75"/>
        <v>0</v>
      </c>
      <c r="AA293" s="159">
        <v>6.3099999999999996E-3</v>
      </c>
      <c r="AB293" s="159">
        <f t="shared" si="76"/>
        <v>3.7859999999999998E-2</v>
      </c>
      <c r="AC293" s="159">
        <v>0</v>
      </c>
      <c r="AD293" s="160">
        <f t="shared" si="77"/>
        <v>0</v>
      </c>
      <c r="AR293" s="19" t="s">
        <v>597</v>
      </c>
      <c r="AT293" s="19" t="s">
        <v>266</v>
      </c>
      <c r="AU293" s="19" t="s">
        <v>87</v>
      </c>
      <c r="AY293" s="19" t="s">
        <v>152</v>
      </c>
      <c r="BE293" s="161">
        <f t="shared" si="78"/>
        <v>0</v>
      </c>
      <c r="BF293" s="161">
        <f t="shared" si="79"/>
        <v>0</v>
      </c>
      <c r="BG293" s="161">
        <f t="shared" si="80"/>
        <v>0</v>
      </c>
      <c r="BH293" s="161">
        <f t="shared" si="81"/>
        <v>0</v>
      </c>
      <c r="BI293" s="161">
        <f t="shared" si="82"/>
        <v>0</v>
      </c>
      <c r="BJ293" s="19" t="s">
        <v>87</v>
      </c>
      <c r="BK293" s="161">
        <f t="shared" si="83"/>
        <v>0</v>
      </c>
      <c r="BL293" s="19" t="s">
        <v>412</v>
      </c>
      <c r="BM293" s="19" t="s">
        <v>762</v>
      </c>
    </row>
    <row r="294" spans="2:65" s="1" customFormat="1" ht="16.5" customHeight="1">
      <c r="B294" s="151"/>
      <c r="C294" s="162" t="s">
        <v>763</v>
      </c>
      <c r="D294" s="162" t="s">
        <v>266</v>
      </c>
      <c r="E294" s="163" t="s">
        <v>764</v>
      </c>
      <c r="F294" s="224" t="s">
        <v>765</v>
      </c>
      <c r="G294" s="224"/>
      <c r="H294" s="224"/>
      <c r="I294" s="224"/>
      <c r="J294" s="164" t="s">
        <v>302</v>
      </c>
      <c r="K294" s="165">
        <v>4</v>
      </c>
      <c r="L294" s="166"/>
      <c r="M294" s="225"/>
      <c r="N294" s="225"/>
      <c r="O294" s="226"/>
      <c r="P294" s="223"/>
      <c r="Q294" s="223"/>
      <c r="R294" s="157"/>
      <c r="T294" s="158" t="s">
        <v>5</v>
      </c>
      <c r="U294" s="41" t="s">
        <v>42</v>
      </c>
      <c r="V294" s="117">
        <f t="shared" si="72"/>
        <v>0</v>
      </c>
      <c r="W294" s="117">
        <f t="shared" si="73"/>
        <v>0</v>
      </c>
      <c r="X294" s="117">
        <f t="shared" si="74"/>
        <v>0</v>
      </c>
      <c r="Y294" s="159">
        <v>0</v>
      </c>
      <c r="Z294" s="159">
        <f t="shared" si="75"/>
        <v>0</v>
      </c>
      <c r="AA294" s="159">
        <v>7.8700000000000003E-3</v>
      </c>
      <c r="AB294" s="159">
        <f t="shared" si="76"/>
        <v>3.1480000000000001E-2</v>
      </c>
      <c r="AC294" s="159">
        <v>0</v>
      </c>
      <c r="AD294" s="160">
        <f t="shared" si="77"/>
        <v>0</v>
      </c>
      <c r="AR294" s="19" t="s">
        <v>597</v>
      </c>
      <c r="AT294" s="19" t="s">
        <v>266</v>
      </c>
      <c r="AU294" s="19" t="s">
        <v>87</v>
      </c>
      <c r="AY294" s="19" t="s">
        <v>152</v>
      </c>
      <c r="BE294" s="161">
        <f t="shared" si="78"/>
        <v>0</v>
      </c>
      <c r="BF294" s="161">
        <f t="shared" si="79"/>
        <v>0</v>
      </c>
      <c r="BG294" s="161">
        <f t="shared" si="80"/>
        <v>0</v>
      </c>
      <c r="BH294" s="161">
        <f t="shared" si="81"/>
        <v>0</v>
      </c>
      <c r="BI294" s="161">
        <f t="shared" si="82"/>
        <v>0</v>
      </c>
      <c r="BJ294" s="19" t="s">
        <v>87</v>
      </c>
      <c r="BK294" s="161">
        <f t="shared" si="83"/>
        <v>0</v>
      </c>
      <c r="BL294" s="19" t="s">
        <v>412</v>
      </c>
      <c r="BM294" s="19" t="s">
        <v>766</v>
      </c>
    </row>
    <row r="295" spans="2:65" s="1" customFormat="1" ht="16.5" customHeight="1">
      <c r="B295" s="151"/>
      <c r="C295" s="162" t="s">
        <v>767</v>
      </c>
      <c r="D295" s="162" t="s">
        <v>266</v>
      </c>
      <c r="E295" s="163" t="s">
        <v>768</v>
      </c>
      <c r="F295" s="224" t="s">
        <v>769</v>
      </c>
      <c r="G295" s="224"/>
      <c r="H295" s="224"/>
      <c r="I295" s="224"/>
      <c r="J295" s="164" t="s">
        <v>302</v>
      </c>
      <c r="K295" s="165">
        <v>4</v>
      </c>
      <c r="L295" s="166"/>
      <c r="M295" s="225"/>
      <c r="N295" s="225"/>
      <c r="O295" s="226"/>
      <c r="P295" s="223"/>
      <c r="Q295" s="223"/>
      <c r="R295" s="157"/>
      <c r="T295" s="158" t="s">
        <v>5</v>
      </c>
      <c r="U295" s="41" t="s">
        <v>42</v>
      </c>
      <c r="V295" s="117">
        <f t="shared" si="72"/>
        <v>0</v>
      </c>
      <c r="W295" s="117">
        <f t="shared" si="73"/>
        <v>0</v>
      </c>
      <c r="X295" s="117">
        <f t="shared" si="74"/>
        <v>0</v>
      </c>
      <c r="Y295" s="159">
        <v>0</v>
      </c>
      <c r="Z295" s="159">
        <f t="shared" si="75"/>
        <v>0</v>
      </c>
      <c r="AA295" s="159">
        <v>9.8700000000000003E-3</v>
      </c>
      <c r="AB295" s="159">
        <f t="shared" si="76"/>
        <v>3.9480000000000001E-2</v>
      </c>
      <c r="AC295" s="159">
        <v>0</v>
      </c>
      <c r="AD295" s="160">
        <f t="shared" si="77"/>
        <v>0</v>
      </c>
      <c r="AR295" s="19" t="s">
        <v>597</v>
      </c>
      <c r="AT295" s="19" t="s">
        <v>266</v>
      </c>
      <c r="AU295" s="19" t="s">
        <v>87</v>
      </c>
      <c r="AY295" s="19" t="s">
        <v>152</v>
      </c>
      <c r="BE295" s="161">
        <f t="shared" si="78"/>
        <v>0</v>
      </c>
      <c r="BF295" s="161">
        <f t="shared" si="79"/>
        <v>0</v>
      </c>
      <c r="BG295" s="161">
        <f t="shared" si="80"/>
        <v>0</v>
      </c>
      <c r="BH295" s="161">
        <f t="shared" si="81"/>
        <v>0</v>
      </c>
      <c r="BI295" s="161">
        <f t="shared" si="82"/>
        <v>0</v>
      </c>
      <c r="BJ295" s="19" t="s">
        <v>87</v>
      </c>
      <c r="BK295" s="161">
        <f t="shared" si="83"/>
        <v>0</v>
      </c>
      <c r="BL295" s="19" t="s">
        <v>412</v>
      </c>
      <c r="BM295" s="19" t="s">
        <v>770</v>
      </c>
    </row>
    <row r="296" spans="2:65" s="1" customFormat="1" ht="16.5" customHeight="1">
      <c r="B296" s="151"/>
      <c r="C296" s="162" t="s">
        <v>771</v>
      </c>
      <c r="D296" s="162" t="s">
        <v>266</v>
      </c>
      <c r="E296" s="163" t="s">
        <v>772</v>
      </c>
      <c r="F296" s="224" t="s">
        <v>773</v>
      </c>
      <c r="G296" s="224"/>
      <c r="H296" s="224"/>
      <c r="I296" s="224"/>
      <c r="J296" s="164" t="s">
        <v>302</v>
      </c>
      <c r="K296" s="165">
        <v>8</v>
      </c>
      <c r="L296" s="166"/>
      <c r="M296" s="225"/>
      <c r="N296" s="225"/>
      <c r="O296" s="226"/>
      <c r="P296" s="223"/>
      <c r="Q296" s="223"/>
      <c r="R296" s="157"/>
      <c r="T296" s="158" t="s">
        <v>5</v>
      </c>
      <c r="U296" s="41" t="s">
        <v>42</v>
      </c>
      <c r="V296" s="117">
        <f t="shared" si="72"/>
        <v>0</v>
      </c>
      <c r="W296" s="117">
        <f t="shared" si="73"/>
        <v>0</v>
      </c>
      <c r="X296" s="117">
        <f t="shared" si="74"/>
        <v>0</v>
      </c>
      <c r="Y296" s="159">
        <v>0</v>
      </c>
      <c r="Z296" s="159">
        <f t="shared" si="75"/>
        <v>0</v>
      </c>
      <c r="AA296" s="159">
        <v>1.44E-2</v>
      </c>
      <c r="AB296" s="159">
        <f t="shared" si="76"/>
        <v>0.1152</v>
      </c>
      <c r="AC296" s="159">
        <v>0</v>
      </c>
      <c r="AD296" s="160">
        <f t="shared" si="77"/>
        <v>0</v>
      </c>
      <c r="AR296" s="19" t="s">
        <v>597</v>
      </c>
      <c r="AT296" s="19" t="s">
        <v>266</v>
      </c>
      <c r="AU296" s="19" t="s">
        <v>87</v>
      </c>
      <c r="AY296" s="19" t="s">
        <v>152</v>
      </c>
      <c r="BE296" s="161">
        <f t="shared" si="78"/>
        <v>0</v>
      </c>
      <c r="BF296" s="161">
        <f t="shared" si="79"/>
        <v>0</v>
      </c>
      <c r="BG296" s="161">
        <f t="shared" si="80"/>
        <v>0</v>
      </c>
      <c r="BH296" s="161">
        <f t="shared" si="81"/>
        <v>0</v>
      </c>
      <c r="BI296" s="161">
        <f t="shared" si="82"/>
        <v>0</v>
      </c>
      <c r="BJ296" s="19" t="s">
        <v>87</v>
      </c>
      <c r="BK296" s="161">
        <f t="shared" si="83"/>
        <v>0</v>
      </c>
      <c r="BL296" s="19" t="s">
        <v>412</v>
      </c>
      <c r="BM296" s="19" t="s">
        <v>774</v>
      </c>
    </row>
    <row r="297" spans="2:65" s="1" customFormat="1" ht="25.5" customHeight="1">
      <c r="B297" s="151"/>
      <c r="C297" s="162" t="s">
        <v>775</v>
      </c>
      <c r="D297" s="162" t="s">
        <v>266</v>
      </c>
      <c r="E297" s="163" t="s">
        <v>776</v>
      </c>
      <c r="F297" s="224" t="s">
        <v>777</v>
      </c>
      <c r="G297" s="224"/>
      <c r="H297" s="224"/>
      <c r="I297" s="224"/>
      <c r="J297" s="164" t="s">
        <v>302</v>
      </c>
      <c r="K297" s="165">
        <v>8</v>
      </c>
      <c r="L297" s="166"/>
      <c r="M297" s="225"/>
      <c r="N297" s="225"/>
      <c r="O297" s="226"/>
      <c r="P297" s="223"/>
      <c r="Q297" s="223"/>
      <c r="R297" s="157"/>
      <c r="T297" s="158" t="s">
        <v>5</v>
      </c>
      <c r="U297" s="41" t="s">
        <v>42</v>
      </c>
      <c r="V297" s="117">
        <f t="shared" si="72"/>
        <v>0</v>
      </c>
      <c r="W297" s="117">
        <f t="shared" si="73"/>
        <v>0</v>
      </c>
      <c r="X297" s="117">
        <f t="shared" si="74"/>
        <v>0</v>
      </c>
      <c r="Y297" s="159">
        <v>0</v>
      </c>
      <c r="Z297" s="159">
        <f t="shared" si="75"/>
        <v>0</v>
      </c>
      <c r="AA297" s="159">
        <v>1.7600000000000001E-2</v>
      </c>
      <c r="AB297" s="159">
        <f t="shared" si="76"/>
        <v>0.14080000000000001</v>
      </c>
      <c r="AC297" s="159">
        <v>0</v>
      </c>
      <c r="AD297" s="160">
        <f t="shared" si="77"/>
        <v>0</v>
      </c>
      <c r="AR297" s="19" t="s">
        <v>597</v>
      </c>
      <c r="AT297" s="19" t="s">
        <v>266</v>
      </c>
      <c r="AU297" s="19" t="s">
        <v>87</v>
      </c>
      <c r="AY297" s="19" t="s">
        <v>152</v>
      </c>
      <c r="BE297" s="161">
        <f t="shared" si="78"/>
        <v>0</v>
      </c>
      <c r="BF297" s="161">
        <f t="shared" si="79"/>
        <v>0</v>
      </c>
      <c r="BG297" s="161">
        <f t="shared" si="80"/>
        <v>0</v>
      </c>
      <c r="BH297" s="161">
        <f t="shared" si="81"/>
        <v>0</v>
      </c>
      <c r="BI297" s="161">
        <f t="shared" si="82"/>
        <v>0</v>
      </c>
      <c r="BJ297" s="19" t="s">
        <v>87</v>
      </c>
      <c r="BK297" s="161">
        <f t="shared" si="83"/>
        <v>0</v>
      </c>
      <c r="BL297" s="19" t="s">
        <v>412</v>
      </c>
      <c r="BM297" s="19" t="s">
        <v>778</v>
      </c>
    </row>
    <row r="298" spans="2:65" s="1" customFormat="1" ht="25.5" customHeight="1">
      <c r="B298" s="151"/>
      <c r="C298" s="162" t="s">
        <v>779</v>
      </c>
      <c r="D298" s="162" t="s">
        <v>266</v>
      </c>
      <c r="E298" s="163" t="s">
        <v>780</v>
      </c>
      <c r="F298" s="224" t="s">
        <v>781</v>
      </c>
      <c r="G298" s="224"/>
      <c r="H298" s="224"/>
      <c r="I298" s="224"/>
      <c r="J298" s="164" t="s">
        <v>302</v>
      </c>
      <c r="K298" s="165">
        <v>132</v>
      </c>
      <c r="L298" s="166"/>
      <c r="M298" s="225"/>
      <c r="N298" s="225"/>
      <c r="O298" s="226"/>
      <c r="P298" s="223"/>
      <c r="Q298" s="223"/>
      <c r="R298" s="157"/>
      <c r="T298" s="158" t="s">
        <v>5</v>
      </c>
      <c r="U298" s="41" t="s">
        <v>42</v>
      </c>
      <c r="V298" s="117">
        <f t="shared" si="72"/>
        <v>0</v>
      </c>
      <c r="W298" s="117">
        <f t="shared" si="73"/>
        <v>0</v>
      </c>
      <c r="X298" s="117">
        <f t="shared" si="74"/>
        <v>0</v>
      </c>
      <c r="Y298" s="159">
        <v>0</v>
      </c>
      <c r="Z298" s="159">
        <f t="shared" si="75"/>
        <v>0</v>
      </c>
      <c r="AA298" s="159">
        <v>2.2800000000000001E-2</v>
      </c>
      <c r="AB298" s="159">
        <f t="shared" si="76"/>
        <v>3.0096000000000003</v>
      </c>
      <c r="AC298" s="159">
        <v>0</v>
      </c>
      <c r="AD298" s="160">
        <f t="shared" si="77"/>
        <v>0</v>
      </c>
      <c r="AR298" s="19" t="s">
        <v>597</v>
      </c>
      <c r="AT298" s="19" t="s">
        <v>266</v>
      </c>
      <c r="AU298" s="19" t="s">
        <v>87</v>
      </c>
      <c r="AY298" s="19" t="s">
        <v>152</v>
      </c>
      <c r="BE298" s="161">
        <f t="shared" si="78"/>
        <v>0</v>
      </c>
      <c r="BF298" s="161">
        <f t="shared" si="79"/>
        <v>0</v>
      </c>
      <c r="BG298" s="161">
        <f t="shared" si="80"/>
        <v>0</v>
      </c>
      <c r="BH298" s="161">
        <f t="shared" si="81"/>
        <v>0</v>
      </c>
      <c r="BI298" s="161">
        <f t="shared" si="82"/>
        <v>0</v>
      </c>
      <c r="BJ298" s="19" t="s">
        <v>87</v>
      </c>
      <c r="BK298" s="161">
        <f t="shared" si="83"/>
        <v>0</v>
      </c>
      <c r="BL298" s="19" t="s">
        <v>412</v>
      </c>
      <c r="BM298" s="19" t="s">
        <v>782</v>
      </c>
    </row>
    <row r="299" spans="2:65" s="1" customFormat="1" ht="25.5" customHeight="1">
      <c r="B299" s="151"/>
      <c r="C299" s="162" t="s">
        <v>783</v>
      </c>
      <c r="D299" s="162" t="s">
        <v>266</v>
      </c>
      <c r="E299" s="163" t="s">
        <v>784</v>
      </c>
      <c r="F299" s="224" t="s">
        <v>785</v>
      </c>
      <c r="G299" s="224"/>
      <c r="H299" s="224"/>
      <c r="I299" s="224"/>
      <c r="J299" s="164" t="s">
        <v>302</v>
      </c>
      <c r="K299" s="165">
        <v>100</v>
      </c>
      <c r="L299" s="166"/>
      <c r="M299" s="225"/>
      <c r="N299" s="225"/>
      <c r="O299" s="226"/>
      <c r="P299" s="223"/>
      <c r="Q299" s="223"/>
      <c r="R299" s="157"/>
      <c r="T299" s="158" t="s">
        <v>5</v>
      </c>
      <c r="U299" s="41" t="s">
        <v>42</v>
      </c>
      <c r="V299" s="117">
        <f t="shared" si="72"/>
        <v>0</v>
      </c>
      <c r="W299" s="117">
        <f t="shared" si="73"/>
        <v>0</v>
      </c>
      <c r="X299" s="117">
        <f t="shared" si="74"/>
        <v>0</v>
      </c>
      <c r="Y299" s="159">
        <v>0</v>
      </c>
      <c r="Z299" s="159">
        <f t="shared" si="75"/>
        <v>0</v>
      </c>
      <c r="AA299" s="159">
        <v>3.44E-2</v>
      </c>
      <c r="AB299" s="159">
        <f t="shared" si="76"/>
        <v>3.44</v>
      </c>
      <c r="AC299" s="159">
        <v>0</v>
      </c>
      <c r="AD299" s="160">
        <f t="shared" si="77"/>
        <v>0</v>
      </c>
      <c r="AR299" s="19" t="s">
        <v>597</v>
      </c>
      <c r="AT299" s="19" t="s">
        <v>266</v>
      </c>
      <c r="AU299" s="19" t="s">
        <v>87</v>
      </c>
      <c r="AY299" s="19" t="s">
        <v>152</v>
      </c>
      <c r="BE299" s="161">
        <f t="shared" si="78"/>
        <v>0</v>
      </c>
      <c r="BF299" s="161">
        <f t="shared" si="79"/>
        <v>0</v>
      </c>
      <c r="BG299" s="161">
        <f t="shared" si="80"/>
        <v>0</v>
      </c>
      <c r="BH299" s="161">
        <f t="shared" si="81"/>
        <v>0</v>
      </c>
      <c r="BI299" s="161">
        <f t="shared" si="82"/>
        <v>0</v>
      </c>
      <c r="BJ299" s="19" t="s">
        <v>87</v>
      </c>
      <c r="BK299" s="161">
        <f t="shared" si="83"/>
        <v>0</v>
      </c>
      <c r="BL299" s="19" t="s">
        <v>412</v>
      </c>
      <c r="BM299" s="19" t="s">
        <v>786</v>
      </c>
    </row>
    <row r="300" spans="2:65" s="1" customFormat="1" ht="16.5" customHeight="1">
      <c r="B300" s="151"/>
      <c r="C300" s="162" t="s">
        <v>787</v>
      </c>
      <c r="D300" s="162" t="s">
        <v>266</v>
      </c>
      <c r="E300" s="163" t="s">
        <v>788</v>
      </c>
      <c r="F300" s="224" t="s">
        <v>789</v>
      </c>
      <c r="G300" s="224"/>
      <c r="H300" s="224"/>
      <c r="I300" s="224"/>
      <c r="J300" s="164" t="s">
        <v>302</v>
      </c>
      <c r="K300" s="165">
        <v>6</v>
      </c>
      <c r="L300" s="166"/>
      <c r="M300" s="225"/>
      <c r="N300" s="225"/>
      <c r="O300" s="226"/>
      <c r="P300" s="223"/>
      <c r="Q300" s="223"/>
      <c r="R300" s="157"/>
      <c r="T300" s="158" t="s">
        <v>5</v>
      </c>
      <c r="U300" s="41" t="s">
        <v>42</v>
      </c>
      <c r="V300" s="117">
        <f t="shared" si="72"/>
        <v>0</v>
      </c>
      <c r="W300" s="117">
        <f t="shared" si="73"/>
        <v>0</v>
      </c>
      <c r="X300" s="117">
        <f t="shared" si="74"/>
        <v>0</v>
      </c>
      <c r="Y300" s="159">
        <v>0</v>
      </c>
      <c r="Z300" s="159">
        <f t="shared" si="75"/>
        <v>0</v>
      </c>
      <c r="AA300" s="159">
        <v>2.4479999999999998E-2</v>
      </c>
      <c r="AB300" s="159">
        <f t="shared" si="76"/>
        <v>0.14687999999999998</v>
      </c>
      <c r="AC300" s="159">
        <v>0</v>
      </c>
      <c r="AD300" s="160">
        <f t="shared" si="77"/>
        <v>0</v>
      </c>
      <c r="AR300" s="19" t="s">
        <v>597</v>
      </c>
      <c r="AT300" s="19" t="s">
        <v>266</v>
      </c>
      <c r="AU300" s="19" t="s">
        <v>87</v>
      </c>
      <c r="AY300" s="19" t="s">
        <v>152</v>
      </c>
      <c r="BE300" s="161">
        <f t="shared" si="78"/>
        <v>0</v>
      </c>
      <c r="BF300" s="161">
        <f t="shared" si="79"/>
        <v>0</v>
      </c>
      <c r="BG300" s="161">
        <f t="shared" si="80"/>
        <v>0</v>
      </c>
      <c r="BH300" s="161">
        <f t="shared" si="81"/>
        <v>0</v>
      </c>
      <c r="BI300" s="161">
        <f t="shared" si="82"/>
        <v>0</v>
      </c>
      <c r="BJ300" s="19" t="s">
        <v>87</v>
      </c>
      <c r="BK300" s="161">
        <f t="shared" si="83"/>
        <v>0</v>
      </c>
      <c r="BL300" s="19" t="s">
        <v>412</v>
      </c>
      <c r="BM300" s="19" t="s">
        <v>790</v>
      </c>
    </row>
    <row r="301" spans="2:65" s="1" customFormat="1" ht="16.5" customHeight="1">
      <c r="B301" s="151"/>
      <c r="C301" s="162" t="s">
        <v>791</v>
      </c>
      <c r="D301" s="162" t="s">
        <v>266</v>
      </c>
      <c r="E301" s="163" t="s">
        <v>792</v>
      </c>
      <c r="F301" s="224" t="s">
        <v>793</v>
      </c>
      <c r="G301" s="224"/>
      <c r="H301" s="224"/>
      <c r="I301" s="224"/>
      <c r="J301" s="164" t="s">
        <v>302</v>
      </c>
      <c r="K301" s="165">
        <v>20</v>
      </c>
      <c r="L301" s="166"/>
      <c r="M301" s="225"/>
      <c r="N301" s="225"/>
      <c r="O301" s="226"/>
      <c r="P301" s="223"/>
      <c r="Q301" s="223"/>
      <c r="R301" s="157"/>
      <c r="T301" s="158" t="s">
        <v>5</v>
      </c>
      <c r="U301" s="41" t="s">
        <v>42</v>
      </c>
      <c r="V301" s="117">
        <f t="shared" si="72"/>
        <v>0</v>
      </c>
      <c r="W301" s="117">
        <f t="shared" si="73"/>
        <v>0</v>
      </c>
      <c r="X301" s="117">
        <f t="shared" si="74"/>
        <v>0</v>
      </c>
      <c r="Y301" s="159">
        <v>0</v>
      </c>
      <c r="Z301" s="159">
        <f t="shared" si="75"/>
        <v>0</v>
      </c>
      <c r="AA301" s="159">
        <v>0.05</v>
      </c>
      <c r="AB301" s="159">
        <f t="shared" si="76"/>
        <v>1</v>
      </c>
      <c r="AC301" s="159">
        <v>0</v>
      </c>
      <c r="AD301" s="160">
        <f t="shared" si="77"/>
        <v>0</v>
      </c>
      <c r="AR301" s="19" t="s">
        <v>597</v>
      </c>
      <c r="AT301" s="19" t="s">
        <v>266</v>
      </c>
      <c r="AU301" s="19" t="s">
        <v>87</v>
      </c>
      <c r="AY301" s="19" t="s">
        <v>152</v>
      </c>
      <c r="BE301" s="161">
        <f t="shared" si="78"/>
        <v>0</v>
      </c>
      <c r="BF301" s="161">
        <f t="shared" si="79"/>
        <v>0</v>
      </c>
      <c r="BG301" s="161">
        <f t="shared" si="80"/>
        <v>0</v>
      </c>
      <c r="BH301" s="161">
        <f t="shared" si="81"/>
        <v>0</v>
      </c>
      <c r="BI301" s="161">
        <f t="shared" si="82"/>
        <v>0</v>
      </c>
      <c r="BJ301" s="19" t="s">
        <v>87</v>
      </c>
      <c r="BK301" s="161">
        <f t="shared" si="83"/>
        <v>0</v>
      </c>
      <c r="BL301" s="19" t="s">
        <v>412</v>
      </c>
      <c r="BM301" s="19" t="s">
        <v>794</v>
      </c>
    </row>
    <row r="302" spans="2:65" s="1" customFormat="1" ht="16.5" customHeight="1">
      <c r="B302" s="151"/>
      <c r="C302" s="162" t="s">
        <v>795</v>
      </c>
      <c r="D302" s="162" t="s">
        <v>266</v>
      </c>
      <c r="E302" s="163" t="s">
        <v>796</v>
      </c>
      <c r="F302" s="224" t="s">
        <v>797</v>
      </c>
      <c r="G302" s="224"/>
      <c r="H302" s="224"/>
      <c r="I302" s="224"/>
      <c r="J302" s="164" t="s">
        <v>302</v>
      </c>
      <c r="K302" s="165">
        <v>280</v>
      </c>
      <c r="L302" s="166"/>
      <c r="M302" s="225"/>
      <c r="N302" s="225"/>
      <c r="O302" s="226"/>
      <c r="P302" s="223"/>
      <c r="Q302" s="223"/>
      <c r="R302" s="157"/>
      <c r="T302" s="158" t="s">
        <v>5</v>
      </c>
      <c r="U302" s="41" t="s">
        <v>42</v>
      </c>
      <c r="V302" s="117">
        <f t="shared" si="72"/>
        <v>0</v>
      </c>
      <c r="W302" s="117">
        <f t="shared" si="73"/>
        <v>0</v>
      </c>
      <c r="X302" s="117">
        <f t="shared" si="74"/>
        <v>0</v>
      </c>
      <c r="Y302" s="159">
        <v>0</v>
      </c>
      <c r="Z302" s="159">
        <f t="shared" si="75"/>
        <v>0</v>
      </c>
      <c r="AA302" s="159">
        <v>6.4199999999999993E-2</v>
      </c>
      <c r="AB302" s="159">
        <f t="shared" si="76"/>
        <v>17.975999999999999</v>
      </c>
      <c r="AC302" s="159">
        <v>0</v>
      </c>
      <c r="AD302" s="160">
        <f t="shared" si="77"/>
        <v>0</v>
      </c>
      <c r="AR302" s="19" t="s">
        <v>597</v>
      </c>
      <c r="AT302" s="19" t="s">
        <v>266</v>
      </c>
      <c r="AU302" s="19" t="s">
        <v>87</v>
      </c>
      <c r="AY302" s="19" t="s">
        <v>152</v>
      </c>
      <c r="BE302" s="161">
        <f t="shared" si="78"/>
        <v>0</v>
      </c>
      <c r="BF302" s="161">
        <f t="shared" si="79"/>
        <v>0</v>
      </c>
      <c r="BG302" s="161">
        <f t="shared" si="80"/>
        <v>0</v>
      </c>
      <c r="BH302" s="161">
        <f t="shared" si="81"/>
        <v>0</v>
      </c>
      <c r="BI302" s="161">
        <f t="shared" si="82"/>
        <v>0</v>
      </c>
      <c r="BJ302" s="19" t="s">
        <v>87</v>
      </c>
      <c r="BK302" s="161">
        <f t="shared" si="83"/>
        <v>0</v>
      </c>
      <c r="BL302" s="19" t="s">
        <v>412</v>
      </c>
      <c r="BM302" s="19" t="s">
        <v>798</v>
      </c>
    </row>
    <row r="303" spans="2:65" s="1" customFormat="1" ht="16.5" customHeight="1">
      <c r="B303" s="151"/>
      <c r="C303" s="162" t="s">
        <v>799</v>
      </c>
      <c r="D303" s="162" t="s">
        <v>266</v>
      </c>
      <c r="E303" s="163" t="s">
        <v>800</v>
      </c>
      <c r="F303" s="224" t="s">
        <v>801</v>
      </c>
      <c r="G303" s="224"/>
      <c r="H303" s="224"/>
      <c r="I303" s="224"/>
      <c r="J303" s="164" t="s">
        <v>302</v>
      </c>
      <c r="K303" s="165">
        <v>140</v>
      </c>
      <c r="L303" s="166"/>
      <c r="M303" s="225"/>
      <c r="N303" s="225"/>
      <c r="O303" s="226"/>
      <c r="P303" s="223"/>
      <c r="Q303" s="223"/>
      <c r="R303" s="157"/>
      <c r="T303" s="158" t="s">
        <v>5</v>
      </c>
      <c r="U303" s="41" t="s">
        <v>42</v>
      </c>
      <c r="V303" s="117">
        <f t="shared" si="72"/>
        <v>0</v>
      </c>
      <c r="W303" s="117">
        <f t="shared" si="73"/>
        <v>0</v>
      </c>
      <c r="X303" s="117">
        <f t="shared" si="74"/>
        <v>0</v>
      </c>
      <c r="Y303" s="159">
        <v>0</v>
      </c>
      <c r="Z303" s="159">
        <f t="shared" si="75"/>
        <v>0</v>
      </c>
      <c r="AA303" s="159">
        <v>2.128E-2</v>
      </c>
      <c r="AB303" s="159">
        <f t="shared" si="76"/>
        <v>2.9792000000000001</v>
      </c>
      <c r="AC303" s="159">
        <v>0</v>
      </c>
      <c r="AD303" s="160">
        <f t="shared" si="77"/>
        <v>0</v>
      </c>
      <c r="AR303" s="19" t="s">
        <v>597</v>
      </c>
      <c r="AT303" s="19" t="s">
        <v>266</v>
      </c>
      <c r="AU303" s="19" t="s">
        <v>87</v>
      </c>
      <c r="AY303" s="19" t="s">
        <v>152</v>
      </c>
      <c r="BE303" s="161">
        <f t="shared" si="78"/>
        <v>0</v>
      </c>
      <c r="BF303" s="161">
        <f t="shared" si="79"/>
        <v>0</v>
      </c>
      <c r="BG303" s="161">
        <f t="shared" si="80"/>
        <v>0</v>
      </c>
      <c r="BH303" s="161">
        <f t="shared" si="81"/>
        <v>0</v>
      </c>
      <c r="BI303" s="161">
        <f t="shared" si="82"/>
        <v>0</v>
      </c>
      <c r="BJ303" s="19" t="s">
        <v>87</v>
      </c>
      <c r="BK303" s="161">
        <f t="shared" si="83"/>
        <v>0</v>
      </c>
      <c r="BL303" s="19" t="s">
        <v>412</v>
      </c>
      <c r="BM303" s="19" t="s">
        <v>802</v>
      </c>
    </row>
    <row r="304" spans="2:65" s="1" customFormat="1" ht="16.5" customHeight="1">
      <c r="B304" s="151"/>
      <c r="C304" s="152" t="s">
        <v>803</v>
      </c>
      <c r="D304" s="152" t="s">
        <v>153</v>
      </c>
      <c r="E304" s="153" t="s">
        <v>804</v>
      </c>
      <c r="F304" s="222" t="s">
        <v>805</v>
      </c>
      <c r="G304" s="222"/>
      <c r="H304" s="222"/>
      <c r="I304" s="222"/>
      <c r="J304" s="154" t="s">
        <v>302</v>
      </c>
      <c r="K304" s="155">
        <v>4</v>
      </c>
      <c r="L304" s="156"/>
      <c r="M304" s="223"/>
      <c r="N304" s="223"/>
      <c r="O304" s="223"/>
      <c r="P304" s="223"/>
      <c r="Q304" s="223"/>
      <c r="R304" s="157"/>
      <c r="T304" s="158" t="s">
        <v>5</v>
      </c>
      <c r="U304" s="41" t="s">
        <v>42</v>
      </c>
      <c r="V304" s="117">
        <f t="shared" si="72"/>
        <v>0</v>
      </c>
      <c r="W304" s="117">
        <f t="shared" si="73"/>
        <v>0</v>
      </c>
      <c r="X304" s="117">
        <f t="shared" si="74"/>
        <v>0</v>
      </c>
      <c r="Y304" s="159">
        <v>0.95199999999999996</v>
      </c>
      <c r="Z304" s="159">
        <f t="shared" si="75"/>
        <v>3.8079999999999998</v>
      </c>
      <c r="AA304" s="159">
        <v>0</v>
      </c>
      <c r="AB304" s="159">
        <f t="shared" si="76"/>
        <v>0</v>
      </c>
      <c r="AC304" s="159">
        <v>0</v>
      </c>
      <c r="AD304" s="160">
        <f t="shared" si="77"/>
        <v>0</v>
      </c>
      <c r="AR304" s="19" t="s">
        <v>412</v>
      </c>
      <c r="AT304" s="19" t="s">
        <v>153</v>
      </c>
      <c r="AU304" s="19" t="s">
        <v>87</v>
      </c>
      <c r="AY304" s="19" t="s">
        <v>152</v>
      </c>
      <c r="BE304" s="161">
        <f t="shared" si="78"/>
        <v>0</v>
      </c>
      <c r="BF304" s="161">
        <f t="shared" si="79"/>
        <v>0</v>
      </c>
      <c r="BG304" s="161">
        <f t="shared" si="80"/>
        <v>0</v>
      </c>
      <c r="BH304" s="161">
        <f t="shared" si="81"/>
        <v>0</v>
      </c>
      <c r="BI304" s="161">
        <f t="shared" si="82"/>
        <v>0</v>
      </c>
      <c r="BJ304" s="19" t="s">
        <v>87</v>
      </c>
      <c r="BK304" s="161">
        <f t="shared" si="83"/>
        <v>0</v>
      </c>
      <c r="BL304" s="19" t="s">
        <v>412</v>
      </c>
      <c r="BM304" s="19" t="s">
        <v>806</v>
      </c>
    </row>
    <row r="305" spans="2:65" s="1" customFormat="1" ht="25.5" customHeight="1">
      <c r="B305" s="151"/>
      <c r="C305" s="152" t="s">
        <v>807</v>
      </c>
      <c r="D305" s="152" t="s">
        <v>153</v>
      </c>
      <c r="E305" s="153" t="s">
        <v>808</v>
      </c>
      <c r="F305" s="222" t="s">
        <v>809</v>
      </c>
      <c r="G305" s="222"/>
      <c r="H305" s="222"/>
      <c r="I305" s="222"/>
      <c r="J305" s="154" t="s">
        <v>165</v>
      </c>
      <c r="K305" s="155">
        <v>15.2</v>
      </c>
      <c r="L305" s="156"/>
      <c r="M305" s="223"/>
      <c r="N305" s="223"/>
      <c r="O305" s="223"/>
      <c r="P305" s="223"/>
      <c r="Q305" s="223"/>
      <c r="R305" s="157"/>
      <c r="T305" s="158" t="s">
        <v>5</v>
      </c>
      <c r="U305" s="41" t="s">
        <v>42</v>
      </c>
      <c r="V305" s="117">
        <f t="shared" si="72"/>
        <v>0</v>
      </c>
      <c r="W305" s="117">
        <f t="shared" si="73"/>
        <v>0</v>
      </c>
      <c r="X305" s="117">
        <f t="shared" si="74"/>
        <v>0</v>
      </c>
      <c r="Y305" s="159">
        <v>1.081</v>
      </c>
      <c r="Z305" s="159">
        <f t="shared" si="75"/>
        <v>16.431199999999997</v>
      </c>
      <c r="AA305" s="159">
        <v>2.8150000000000001E-2</v>
      </c>
      <c r="AB305" s="159">
        <f t="shared" si="76"/>
        <v>0.42787999999999998</v>
      </c>
      <c r="AC305" s="159">
        <v>0</v>
      </c>
      <c r="AD305" s="160">
        <f t="shared" si="77"/>
        <v>0</v>
      </c>
      <c r="AR305" s="19" t="s">
        <v>412</v>
      </c>
      <c r="AT305" s="19" t="s">
        <v>153</v>
      </c>
      <c r="AU305" s="19" t="s">
        <v>87</v>
      </c>
      <c r="AY305" s="19" t="s">
        <v>152</v>
      </c>
      <c r="BE305" s="161">
        <f t="shared" si="78"/>
        <v>0</v>
      </c>
      <c r="BF305" s="161">
        <f t="shared" si="79"/>
        <v>0</v>
      </c>
      <c r="BG305" s="161">
        <f t="shared" si="80"/>
        <v>0</v>
      </c>
      <c r="BH305" s="161">
        <f t="shared" si="81"/>
        <v>0</v>
      </c>
      <c r="BI305" s="161">
        <f t="shared" si="82"/>
        <v>0</v>
      </c>
      <c r="BJ305" s="19" t="s">
        <v>87</v>
      </c>
      <c r="BK305" s="161">
        <f t="shared" si="83"/>
        <v>0</v>
      </c>
      <c r="BL305" s="19" t="s">
        <v>412</v>
      </c>
      <c r="BM305" s="19" t="s">
        <v>810</v>
      </c>
    </row>
    <row r="306" spans="2:65" s="1" customFormat="1" ht="25.5" customHeight="1">
      <c r="B306" s="151"/>
      <c r="C306" s="152" t="s">
        <v>811</v>
      </c>
      <c r="D306" s="152" t="s">
        <v>153</v>
      </c>
      <c r="E306" s="153" t="s">
        <v>812</v>
      </c>
      <c r="F306" s="222" t="s">
        <v>813</v>
      </c>
      <c r="G306" s="222"/>
      <c r="H306" s="222"/>
      <c r="I306" s="222"/>
      <c r="J306" s="154" t="s">
        <v>165</v>
      </c>
      <c r="K306" s="155">
        <v>23.6</v>
      </c>
      <c r="L306" s="156"/>
      <c r="M306" s="223"/>
      <c r="N306" s="223"/>
      <c r="O306" s="223"/>
      <c r="P306" s="223"/>
      <c r="Q306" s="223"/>
      <c r="R306" s="157"/>
      <c r="T306" s="158" t="s">
        <v>5</v>
      </c>
      <c r="U306" s="41" t="s">
        <v>42</v>
      </c>
      <c r="V306" s="117">
        <f t="shared" ref="V306:V311" si="84">L306+M306</f>
        <v>0</v>
      </c>
      <c r="W306" s="117">
        <f t="shared" ref="W306:W311" si="85">ROUND(L306*K306,2)</f>
        <v>0</v>
      </c>
      <c r="X306" s="117">
        <f t="shared" ref="X306:X311" si="86">ROUND(M306*K306,2)</f>
        <v>0</v>
      </c>
      <c r="Y306" s="159">
        <v>1.081</v>
      </c>
      <c r="Z306" s="159">
        <f t="shared" ref="Z306:Z311" si="87">Y306*K306</f>
        <v>25.511600000000001</v>
      </c>
      <c r="AA306" s="159">
        <v>2.8150000000000001E-2</v>
      </c>
      <c r="AB306" s="159">
        <f t="shared" ref="AB306:AB311" si="88">AA306*K306</f>
        <v>0.66434000000000004</v>
      </c>
      <c r="AC306" s="159">
        <v>0</v>
      </c>
      <c r="AD306" s="160">
        <f t="shared" ref="AD306:AD311" si="89">AC306*K306</f>
        <v>0</v>
      </c>
      <c r="AR306" s="19" t="s">
        <v>412</v>
      </c>
      <c r="AT306" s="19" t="s">
        <v>153</v>
      </c>
      <c r="AU306" s="19" t="s">
        <v>87</v>
      </c>
      <c r="AY306" s="19" t="s">
        <v>152</v>
      </c>
      <c r="BE306" s="161">
        <f t="shared" ref="BE306:BE311" si="90">IF(U306="základná",P306,0)</f>
        <v>0</v>
      </c>
      <c r="BF306" s="161">
        <f t="shared" ref="BF306:BF311" si="91">IF(U306="znížená",P306,0)</f>
        <v>0</v>
      </c>
      <c r="BG306" s="161">
        <f t="shared" ref="BG306:BG311" si="92">IF(U306="zákl. prenesená",P306,0)</f>
        <v>0</v>
      </c>
      <c r="BH306" s="161">
        <f t="shared" ref="BH306:BH311" si="93">IF(U306="zníž. prenesená",P306,0)</f>
        <v>0</v>
      </c>
      <c r="BI306" s="161">
        <f t="shared" ref="BI306:BI311" si="94">IF(U306="nulová",P306,0)</f>
        <v>0</v>
      </c>
      <c r="BJ306" s="19" t="s">
        <v>87</v>
      </c>
      <c r="BK306" s="161">
        <f t="shared" ref="BK306:BK311" si="95">ROUND(V306*K306,2)</f>
        <v>0</v>
      </c>
      <c r="BL306" s="19" t="s">
        <v>412</v>
      </c>
      <c r="BM306" s="19" t="s">
        <v>814</v>
      </c>
    </row>
    <row r="307" spans="2:65" s="1" customFormat="1" ht="25.5" customHeight="1">
      <c r="B307" s="151"/>
      <c r="C307" s="152" t="s">
        <v>815</v>
      </c>
      <c r="D307" s="152" t="s">
        <v>153</v>
      </c>
      <c r="E307" s="153" t="s">
        <v>816</v>
      </c>
      <c r="F307" s="222" t="s">
        <v>817</v>
      </c>
      <c r="G307" s="222"/>
      <c r="H307" s="222"/>
      <c r="I307" s="222"/>
      <c r="J307" s="154" t="s">
        <v>165</v>
      </c>
      <c r="K307" s="155">
        <v>747</v>
      </c>
      <c r="L307" s="156"/>
      <c r="M307" s="223"/>
      <c r="N307" s="223"/>
      <c r="O307" s="223"/>
      <c r="P307" s="223"/>
      <c r="Q307" s="223"/>
      <c r="R307" s="157"/>
      <c r="T307" s="158" t="s">
        <v>5</v>
      </c>
      <c r="U307" s="41" t="s">
        <v>42</v>
      </c>
      <c r="V307" s="117">
        <f t="shared" si="84"/>
        <v>0</v>
      </c>
      <c r="W307" s="117">
        <f t="shared" si="85"/>
        <v>0</v>
      </c>
      <c r="X307" s="117">
        <f t="shared" si="86"/>
        <v>0</v>
      </c>
      <c r="Y307" s="159">
        <v>3.1E-2</v>
      </c>
      <c r="Z307" s="159">
        <f t="shared" si="87"/>
        <v>23.157</v>
      </c>
      <c r="AA307" s="159">
        <v>0</v>
      </c>
      <c r="AB307" s="159">
        <f t="shared" si="88"/>
        <v>0</v>
      </c>
      <c r="AC307" s="159">
        <v>0</v>
      </c>
      <c r="AD307" s="160">
        <f t="shared" si="89"/>
        <v>0</v>
      </c>
      <c r="AR307" s="19" t="s">
        <v>412</v>
      </c>
      <c r="AT307" s="19" t="s">
        <v>153</v>
      </c>
      <c r="AU307" s="19" t="s">
        <v>87</v>
      </c>
      <c r="AY307" s="19" t="s">
        <v>152</v>
      </c>
      <c r="BE307" s="161">
        <f t="shared" si="90"/>
        <v>0</v>
      </c>
      <c r="BF307" s="161">
        <f t="shared" si="91"/>
        <v>0</v>
      </c>
      <c r="BG307" s="161">
        <f t="shared" si="92"/>
        <v>0</v>
      </c>
      <c r="BH307" s="161">
        <f t="shared" si="93"/>
        <v>0</v>
      </c>
      <c r="BI307" s="161">
        <f t="shared" si="94"/>
        <v>0</v>
      </c>
      <c r="BJ307" s="19" t="s">
        <v>87</v>
      </c>
      <c r="BK307" s="161">
        <f t="shared" si="95"/>
        <v>0</v>
      </c>
      <c r="BL307" s="19" t="s">
        <v>412</v>
      </c>
      <c r="BM307" s="19" t="s">
        <v>818</v>
      </c>
    </row>
    <row r="308" spans="2:65" s="1" customFormat="1" ht="25.5" customHeight="1">
      <c r="B308" s="151"/>
      <c r="C308" s="152" t="s">
        <v>819</v>
      </c>
      <c r="D308" s="152" t="s">
        <v>153</v>
      </c>
      <c r="E308" s="153" t="s">
        <v>820</v>
      </c>
      <c r="F308" s="222" t="s">
        <v>821</v>
      </c>
      <c r="G308" s="222"/>
      <c r="H308" s="222"/>
      <c r="I308" s="222"/>
      <c r="J308" s="154" t="s">
        <v>165</v>
      </c>
      <c r="K308" s="155">
        <v>43</v>
      </c>
      <c r="L308" s="156"/>
      <c r="M308" s="223"/>
      <c r="N308" s="223"/>
      <c r="O308" s="223"/>
      <c r="P308" s="223"/>
      <c r="Q308" s="223"/>
      <c r="R308" s="157"/>
      <c r="T308" s="158" t="s">
        <v>5</v>
      </c>
      <c r="U308" s="41" t="s">
        <v>42</v>
      </c>
      <c r="V308" s="117">
        <f t="shared" si="84"/>
        <v>0</v>
      </c>
      <c r="W308" s="117">
        <f t="shared" si="85"/>
        <v>0</v>
      </c>
      <c r="X308" s="117">
        <f t="shared" si="86"/>
        <v>0</v>
      </c>
      <c r="Y308" s="159">
        <v>5.8999999999999997E-2</v>
      </c>
      <c r="Z308" s="159">
        <f t="shared" si="87"/>
        <v>2.5369999999999999</v>
      </c>
      <c r="AA308" s="159">
        <v>0</v>
      </c>
      <c r="AB308" s="159">
        <f t="shared" si="88"/>
        <v>0</v>
      </c>
      <c r="AC308" s="159">
        <v>0</v>
      </c>
      <c r="AD308" s="160">
        <f t="shared" si="89"/>
        <v>0</v>
      </c>
      <c r="AR308" s="19" t="s">
        <v>412</v>
      </c>
      <c r="AT308" s="19" t="s">
        <v>153</v>
      </c>
      <c r="AU308" s="19" t="s">
        <v>87</v>
      </c>
      <c r="AY308" s="19" t="s">
        <v>152</v>
      </c>
      <c r="BE308" s="161">
        <f t="shared" si="90"/>
        <v>0</v>
      </c>
      <c r="BF308" s="161">
        <f t="shared" si="91"/>
        <v>0</v>
      </c>
      <c r="BG308" s="161">
        <f t="shared" si="92"/>
        <v>0</v>
      </c>
      <c r="BH308" s="161">
        <f t="shared" si="93"/>
        <v>0</v>
      </c>
      <c r="BI308" s="161">
        <f t="shared" si="94"/>
        <v>0</v>
      </c>
      <c r="BJ308" s="19" t="s">
        <v>87</v>
      </c>
      <c r="BK308" s="161">
        <f t="shared" si="95"/>
        <v>0</v>
      </c>
      <c r="BL308" s="19" t="s">
        <v>412</v>
      </c>
      <c r="BM308" s="19" t="s">
        <v>822</v>
      </c>
    </row>
    <row r="309" spans="2:65" s="1" customFormat="1" ht="16.5" customHeight="1">
      <c r="B309" s="151"/>
      <c r="C309" s="152" t="s">
        <v>823</v>
      </c>
      <c r="D309" s="152" t="s">
        <v>153</v>
      </c>
      <c r="E309" s="153" t="s">
        <v>824</v>
      </c>
      <c r="F309" s="222" t="s">
        <v>825</v>
      </c>
      <c r="G309" s="222"/>
      <c r="H309" s="222"/>
      <c r="I309" s="222"/>
      <c r="J309" s="154" t="s">
        <v>177</v>
      </c>
      <c r="K309" s="155">
        <v>3.1</v>
      </c>
      <c r="L309" s="156"/>
      <c r="M309" s="223"/>
      <c r="N309" s="223"/>
      <c r="O309" s="223"/>
      <c r="P309" s="223"/>
      <c r="Q309" s="223"/>
      <c r="R309" s="157"/>
      <c r="T309" s="158" t="s">
        <v>5</v>
      </c>
      <c r="U309" s="41" t="s">
        <v>42</v>
      </c>
      <c r="V309" s="117">
        <f t="shared" si="84"/>
        <v>0</v>
      </c>
      <c r="W309" s="117">
        <f t="shared" si="85"/>
        <v>0</v>
      </c>
      <c r="X309" s="117">
        <f t="shared" si="86"/>
        <v>0</v>
      </c>
      <c r="Y309" s="159">
        <v>2.5449999999999999</v>
      </c>
      <c r="Z309" s="159">
        <f t="shared" si="87"/>
        <v>7.8895</v>
      </c>
      <c r="AA309" s="159">
        <v>0</v>
      </c>
      <c r="AB309" s="159">
        <f t="shared" si="88"/>
        <v>0</v>
      </c>
      <c r="AC309" s="159">
        <v>0</v>
      </c>
      <c r="AD309" s="160">
        <f t="shared" si="89"/>
        <v>0</v>
      </c>
      <c r="AR309" s="19" t="s">
        <v>412</v>
      </c>
      <c r="AT309" s="19" t="s">
        <v>153</v>
      </c>
      <c r="AU309" s="19" t="s">
        <v>87</v>
      </c>
      <c r="AY309" s="19" t="s">
        <v>152</v>
      </c>
      <c r="BE309" s="161">
        <f t="shared" si="90"/>
        <v>0</v>
      </c>
      <c r="BF309" s="161">
        <f t="shared" si="91"/>
        <v>0</v>
      </c>
      <c r="BG309" s="161">
        <f t="shared" si="92"/>
        <v>0</v>
      </c>
      <c r="BH309" s="161">
        <f t="shared" si="93"/>
        <v>0</v>
      </c>
      <c r="BI309" s="161">
        <f t="shared" si="94"/>
        <v>0</v>
      </c>
      <c r="BJ309" s="19" t="s">
        <v>87</v>
      </c>
      <c r="BK309" s="161">
        <f t="shared" si="95"/>
        <v>0</v>
      </c>
      <c r="BL309" s="19" t="s">
        <v>412</v>
      </c>
      <c r="BM309" s="19" t="s">
        <v>826</v>
      </c>
    </row>
    <row r="310" spans="2:65" s="1" customFormat="1" ht="16.5" customHeight="1">
      <c r="B310" s="151"/>
      <c r="C310" s="152" t="s">
        <v>827</v>
      </c>
      <c r="D310" s="152" t="s">
        <v>153</v>
      </c>
      <c r="E310" s="153" t="s">
        <v>828</v>
      </c>
      <c r="F310" s="222" t="s">
        <v>829</v>
      </c>
      <c r="G310" s="222"/>
      <c r="H310" s="222"/>
      <c r="I310" s="222"/>
      <c r="J310" s="154" t="s">
        <v>190</v>
      </c>
      <c r="K310" s="155">
        <v>1</v>
      </c>
      <c r="L310" s="156"/>
      <c r="M310" s="223"/>
      <c r="N310" s="223"/>
      <c r="O310" s="223"/>
      <c r="P310" s="223"/>
      <c r="Q310" s="223"/>
      <c r="R310" s="157"/>
      <c r="T310" s="158" t="s">
        <v>5</v>
      </c>
      <c r="U310" s="41" t="s">
        <v>42</v>
      </c>
      <c r="V310" s="117">
        <f t="shared" si="84"/>
        <v>0</v>
      </c>
      <c r="W310" s="117">
        <f t="shared" si="85"/>
        <v>0</v>
      </c>
      <c r="X310" s="117">
        <f t="shared" si="86"/>
        <v>0</v>
      </c>
      <c r="Y310" s="159">
        <v>0.65500000000000003</v>
      </c>
      <c r="Z310" s="159">
        <f t="shared" si="87"/>
        <v>0.65500000000000003</v>
      </c>
      <c r="AA310" s="159">
        <v>1.1000000000000001E-3</v>
      </c>
      <c r="AB310" s="159">
        <f t="shared" si="88"/>
        <v>1.1000000000000001E-3</v>
      </c>
      <c r="AC310" s="159">
        <v>0</v>
      </c>
      <c r="AD310" s="160">
        <f t="shared" si="89"/>
        <v>0</v>
      </c>
      <c r="AR310" s="19" t="s">
        <v>412</v>
      </c>
      <c r="AT310" s="19" t="s">
        <v>153</v>
      </c>
      <c r="AU310" s="19" t="s">
        <v>87</v>
      </c>
      <c r="AY310" s="19" t="s">
        <v>152</v>
      </c>
      <c r="BE310" s="161">
        <f t="shared" si="90"/>
        <v>0</v>
      </c>
      <c r="BF310" s="161">
        <f t="shared" si="91"/>
        <v>0</v>
      </c>
      <c r="BG310" s="161">
        <f t="shared" si="92"/>
        <v>0</v>
      </c>
      <c r="BH310" s="161">
        <f t="shared" si="93"/>
        <v>0</v>
      </c>
      <c r="BI310" s="161">
        <f t="shared" si="94"/>
        <v>0</v>
      </c>
      <c r="BJ310" s="19" t="s">
        <v>87</v>
      </c>
      <c r="BK310" s="161">
        <f t="shared" si="95"/>
        <v>0</v>
      </c>
      <c r="BL310" s="19" t="s">
        <v>412</v>
      </c>
      <c r="BM310" s="19" t="s">
        <v>830</v>
      </c>
    </row>
    <row r="311" spans="2:65" s="1" customFormat="1" ht="16.5" customHeight="1">
      <c r="B311" s="151"/>
      <c r="C311" s="152" t="s">
        <v>831</v>
      </c>
      <c r="D311" s="152" t="s">
        <v>153</v>
      </c>
      <c r="E311" s="153" t="s">
        <v>832</v>
      </c>
      <c r="F311" s="222" t="s">
        <v>833</v>
      </c>
      <c r="G311" s="222"/>
      <c r="H311" s="222"/>
      <c r="I311" s="222"/>
      <c r="J311" s="154" t="s">
        <v>190</v>
      </c>
      <c r="K311" s="155">
        <v>1</v>
      </c>
      <c r="L311" s="156"/>
      <c r="M311" s="223"/>
      <c r="N311" s="223"/>
      <c r="O311" s="223"/>
      <c r="P311" s="223"/>
      <c r="Q311" s="223"/>
      <c r="R311" s="157"/>
      <c r="T311" s="158" t="s">
        <v>5</v>
      </c>
      <c r="U311" s="41" t="s">
        <v>42</v>
      </c>
      <c r="V311" s="117">
        <f t="shared" si="84"/>
        <v>0</v>
      </c>
      <c r="W311" s="117">
        <f t="shared" si="85"/>
        <v>0</v>
      </c>
      <c r="X311" s="117">
        <f t="shared" si="86"/>
        <v>0</v>
      </c>
      <c r="Y311" s="159">
        <v>0.65500000000000003</v>
      </c>
      <c r="Z311" s="159">
        <f t="shared" si="87"/>
        <v>0.65500000000000003</v>
      </c>
      <c r="AA311" s="159">
        <v>1.41E-3</v>
      </c>
      <c r="AB311" s="159">
        <f t="shared" si="88"/>
        <v>1.41E-3</v>
      </c>
      <c r="AC311" s="159">
        <v>0</v>
      </c>
      <c r="AD311" s="160">
        <f t="shared" si="89"/>
        <v>0</v>
      </c>
      <c r="AR311" s="19" t="s">
        <v>412</v>
      </c>
      <c r="AT311" s="19" t="s">
        <v>153</v>
      </c>
      <c r="AU311" s="19" t="s">
        <v>87</v>
      </c>
      <c r="AY311" s="19" t="s">
        <v>152</v>
      </c>
      <c r="BE311" s="161">
        <f t="shared" si="90"/>
        <v>0</v>
      </c>
      <c r="BF311" s="161">
        <f t="shared" si="91"/>
        <v>0</v>
      </c>
      <c r="BG311" s="161">
        <f t="shared" si="92"/>
        <v>0</v>
      </c>
      <c r="BH311" s="161">
        <f t="shared" si="93"/>
        <v>0</v>
      </c>
      <c r="BI311" s="161">
        <f t="shared" si="94"/>
        <v>0</v>
      </c>
      <c r="BJ311" s="19" t="s">
        <v>87</v>
      </c>
      <c r="BK311" s="161">
        <f t="shared" si="95"/>
        <v>0</v>
      </c>
      <c r="BL311" s="19" t="s">
        <v>412</v>
      </c>
      <c r="BM311" s="19" t="s">
        <v>834</v>
      </c>
    </row>
    <row r="312" spans="2:65" s="10" customFormat="1" ht="29.85" customHeight="1">
      <c r="B312" s="139"/>
      <c r="C312" s="140"/>
      <c r="D312" s="150" t="s">
        <v>133</v>
      </c>
      <c r="E312" s="150"/>
      <c r="F312" s="150"/>
      <c r="G312" s="150"/>
      <c r="H312" s="150"/>
      <c r="I312" s="150"/>
      <c r="J312" s="150"/>
      <c r="K312" s="150"/>
      <c r="L312" s="150"/>
      <c r="M312" s="215"/>
      <c r="N312" s="216"/>
      <c r="O312" s="216"/>
      <c r="P312" s="216"/>
      <c r="Q312" s="216"/>
      <c r="R312" s="142"/>
      <c r="T312" s="143"/>
      <c r="U312" s="140"/>
      <c r="V312" s="140"/>
      <c r="W312" s="144">
        <f>SUM(W313:W316)</f>
        <v>0</v>
      </c>
      <c r="X312" s="144">
        <f>SUM(X313:X316)</f>
        <v>0</v>
      </c>
      <c r="Y312" s="140"/>
      <c r="Z312" s="145">
        <f>SUM(Z313:Z316)</f>
        <v>34.027500000000003</v>
      </c>
      <c r="AA312" s="140"/>
      <c r="AB312" s="145">
        <f>SUM(AB313:AB316)</f>
        <v>0.42983000000000005</v>
      </c>
      <c r="AC312" s="140"/>
      <c r="AD312" s="146">
        <f>SUM(AD313:AD316)</f>
        <v>0</v>
      </c>
      <c r="AR312" s="147" t="s">
        <v>92</v>
      </c>
      <c r="AT312" s="148" t="s">
        <v>76</v>
      </c>
      <c r="AU312" s="148" t="s">
        <v>83</v>
      </c>
      <c r="AY312" s="147" t="s">
        <v>152</v>
      </c>
      <c r="BK312" s="149">
        <f>SUM(BK313:BK316)</f>
        <v>0</v>
      </c>
    </row>
    <row r="313" spans="2:65" s="1" customFormat="1" ht="16.5" customHeight="1">
      <c r="B313" s="151"/>
      <c r="C313" s="152" t="s">
        <v>835</v>
      </c>
      <c r="D313" s="152" t="s">
        <v>153</v>
      </c>
      <c r="E313" s="153" t="s">
        <v>836</v>
      </c>
      <c r="F313" s="222" t="s">
        <v>837</v>
      </c>
      <c r="G313" s="222"/>
      <c r="H313" s="222"/>
      <c r="I313" s="222"/>
      <c r="J313" s="154" t="s">
        <v>838</v>
      </c>
      <c r="K313" s="155">
        <v>0.36199999999999999</v>
      </c>
      <c r="L313" s="156"/>
      <c r="M313" s="223"/>
      <c r="N313" s="223"/>
      <c r="O313" s="223"/>
      <c r="P313" s="223"/>
      <c r="Q313" s="223"/>
      <c r="R313" s="157"/>
      <c r="T313" s="158" t="s">
        <v>5</v>
      </c>
      <c r="U313" s="41" t="s">
        <v>42</v>
      </c>
      <c r="V313" s="117">
        <f>L313+M313</f>
        <v>0</v>
      </c>
      <c r="W313" s="117">
        <f>ROUND(L313*K313,2)</f>
        <v>0</v>
      </c>
      <c r="X313" s="117">
        <f>ROUND(M313*K313,2)</f>
        <v>0</v>
      </c>
      <c r="Y313" s="159">
        <v>0</v>
      </c>
      <c r="Z313" s="159">
        <f>Y313*K313</f>
        <v>0</v>
      </c>
      <c r="AA313" s="159">
        <v>0</v>
      </c>
      <c r="AB313" s="159">
        <f>AA313*K313</f>
        <v>0</v>
      </c>
      <c r="AC313" s="159">
        <v>0</v>
      </c>
      <c r="AD313" s="160">
        <f>AC313*K313</f>
        <v>0</v>
      </c>
      <c r="AR313" s="19" t="s">
        <v>412</v>
      </c>
      <c r="AT313" s="19" t="s">
        <v>153</v>
      </c>
      <c r="AU313" s="19" t="s">
        <v>87</v>
      </c>
      <c r="AY313" s="19" t="s">
        <v>152</v>
      </c>
      <c r="BE313" s="161">
        <f>IF(U313="základná",P313,0)</f>
        <v>0</v>
      </c>
      <c r="BF313" s="161">
        <f>IF(U313="znížená",P313,0)</f>
        <v>0</v>
      </c>
      <c r="BG313" s="161">
        <f>IF(U313="zákl. prenesená",P313,0)</f>
        <v>0</v>
      </c>
      <c r="BH313" s="161">
        <f>IF(U313="zníž. prenesená",P313,0)</f>
        <v>0</v>
      </c>
      <c r="BI313" s="161">
        <f>IF(U313="nulová",P313,0)</f>
        <v>0</v>
      </c>
      <c r="BJ313" s="19" t="s">
        <v>87</v>
      </c>
      <c r="BK313" s="161">
        <f>ROUND(V313*K313,2)</f>
        <v>0</v>
      </c>
      <c r="BL313" s="19" t="s">
        <v>412</v>
      </c>
      <c r="BM313" s="19" t="s">
        <v>839</v>
      </c>
    </row>
    <row r="314" spans="2:65" s="1" customFormat="1" ht="25.5" customHeight="1">
      <c r="B314" s="151"/>
      <c r="C314" s="152" t="s">
        <v>840</v>
      </c>
      <c r="D314" s="152" t="s">
        <v>153</v>
      </c>
      <c r="E314" s="153" t="s">
        <v>841</v>
      </c>
      <c r="F314" s="222" t="s">
        <v>842</v>
      </c>
      <c r="G314" s="222"/>
      <c r="H314" s="222"/>
      <c r="I314" s="222"/>
      <c r="J314" s="154" t="s">
        <v>165</v>
      </c>
      <c r="K314" s="155">
        <v>1047</v>
      </c>
      <c r="L314" s="156"/>
      <c r="M314" s="223"/>
      <c r="N314" s="223"/>
      <c r="O314" s="223"/>
      <c r="P314" s="223"/>
      <c r="Q314" s="223"/>
      <c r="R314" s="157"/>
      <c r="T314" s="158" t="s">
        <v>5</v>
      </c>
      <c r="U314" s="41" t="s">
        <v>42</v>
      </c>
      <c r="V314" s="117">
        <f>L314+M314</f>
        <v>0</v>
      </c>
      <c r="W314" s="117">
        <f>ROUND(L314*K314,2)</f>
        <v>0</v>
      </c>
      <c r="X314" s="117">
        <f>ROUND(M314*K314,2)</f>
        <v>0</v>
      </c>
      <c r="Y314" s="159">
        <v>3.2500000000000001E-2</v>
      </c>
      <c r="Z314" s="159">
        <f>Y314*K314</f>
        <v>34.027500000000003</v>
      </c>
      <c r="AA314" s="159">
        <v>0</v>
      </c>
      <c r="AB314" s="159">
        <f>AA314*K314</f>
        <v>0</v>
      </c>
      <c r="AC314" s="159">
        <v>0</v>
      </c>
      <c r="AD314" s="160">
        <f>AC314*K314</f>
        <v>0</v>
      </c>
      <c r="AR314" s="19" t="s">
        <v>412</v>
      </c>
      <c r="AT314" s="19" t="s">
        <v>153</v>
      </c>
      <c r="AU314" s="19" t="s">
        <v>87</v>
      </c>
      <c r="AY314" s="19" t="s">
        <v>152</v>
      </c>
      <c r="BE314" s="161">
        <f>IF(U314="základná",P314,0)</f>
        <v>0</v>
      </c>
      <c r="BF314" s="161">
        <f>IF(U314="znížená",P314,0)</f>
        <v>0</v>
      </c>
      <c r="BG314" s="161">
        <f>IF(U314="zákl. prenesená",P314,0)</f>
        <v>0</v>
      </c>
      <c r="BH314" s="161">
        <f>IF(U314="zníž. prenesená",P314,0)</f>
        <v>0</v>
      </c>
      <c r="BI314" s="161">
        <f>IF(U314="nulová",P314,0)</f>
        <v>0</v>
      </c>
      <c r="BJ314" s="19" t="s">
        <v>87</v>
      </c>
      <c r="BK314" s="161">
        <f>ROUND(V314*K314,2)</f>
        <v>0</v>
      </c>
      <c r="BL314" s="19" t="s">
        <v>412</v>
      </c>
      <c r="BM314" s="19" t="s">
        <v>843</v>
      </c>
    </row>
    <row r="315" spans="2:65" s="1" customFormat="1" ht="25.5" customHeight="1">
      <c r="B315" s="151"/>
      <c r="C315" s="162" t="s">
        <v>844</v>
      </c>
      <c r="D315" s="162" t="s">
        <v>266</v>
      </c>
      <c r="E315" s="163" t="s">
        <v>845</v>
      </c>
      <c r="F315" s="224" t="s">
        <v>846</v>
      </c>
      <c r="G315" s="224"/>
      <c r="H315" s="224"/>
      <c r="I315" s="224"/>
      <c r="J315" s="164" t="s">
        <v>165</v>
      </c>
      <c r="K315" s="165">
        <v>685</v>
      </c>
      <c r="L315" s="166"/>
      <c r="M315" s="225"/>
      <c r="N315" s="225"/>
      <c r="O315" s="226"/>
      <c r="P315" s="223"/>
      <c r="Q315" s="223"/>
      <c r="R315" s="157"/>
      <c r="T315" s="158" t="s">
        <v>5</v>
      </c>
      <c r="U315" s="41" t="s">
        <v>42</v>
      </c>
      <c r="V315" s="117">
        <f>L315+M315</f>
        <v>0</v>
      </c>
      <c r="W315" s="117">
        <f>ROUND(L315*K315,2)</f>
        <v>0</v>
      </c>
      <c r="X315" s="117">
        <f>ROUND(M315*K315,2)</f>
        <v>0</v>
      </c>
      <c r="Y315" s="159">
        <v>0</v>
      </c>
      <c r="Z315" s="159">
        <f>Y315*K315</f>
        <v>0</v>
      </c>
      <c r="AA315" s="159">
        <v>2.1000000000000001E-4</v>
      </c>
      <c r="AB315" s="159">
        <f>AA315*K315</f>
        <v>0.14385000000000001</v>
      </c>
      <c r="AC315" s="159">
        <v>0</v>
      </c>
      <c r="AD315" s="160">
        <f>AC315*K315</f>
        <v>0</v>
      </c>
      <c r="AR315" s="19" t="s">
        <v>597</v>
      </c>
      <c r="AT315" s="19" t="s">
        <v>266</v>
      </c>
      <c r="AU315" s="19" t="s">
        <v>87</v>
      </c>
      <c r="AY315" s="19" t="s">
        <v>152</v>
      </c>
      <c r="BE315" s="161">
        <f>IF(U315="základná",P315,0)</f>
        <v>0</v>
      </c>
      <c r="BF315" s="161">
        <f>IF(U315="znížená",P315,0)</f>
        <v>0</v>
      </c>
      <c r="BG315" s="161">
        <f>IF(U315="zákl. prenesená",P315,0)</f>
        <v>0</v>
      </c>
      <c r="BH315" s="161">
        <f>IF(U315="zníž. prenesená",P315,0)</f>
        <v>0</v>
      </c>
      <c r="BI315" s="161">
        <f>IF(U315="nulová",P315,0)</f>
        <v>0</v>
      </c>
      <c r="BJ315" s="19" t="s">
        <v>87</v>
      </c>
      <c r="BK315" s="161">
        <f>ROUND(V315*K315,2)</f>
        <v>0</v>
      </c>
      <c r="BL315" s="19" t="s">
        <v>412</v>
      </c>
      <c r="BM315" s="19" t="s">
        <v>847</v>
      </c>
    </row>
    <row r="316" spans="2:65" s="1" customFormat="1" ht="25.5" customHeight="1">
      <c r="B316" s="151"/>
      <c r="C316" s="162" t="s">
        <v>848</v>
      </c>
      <c r="D316" s="162" t="s">
        <v>266</v>
      </c>
      <c r="E316" s="163" t="s">
        <v>849</v>
      </c>
      <c r="F316" s="224" t="s">
        <v>850</v>
      </c>
      <c r="G316" s="224"/>
      <c r="H316" s="224"/>
      <c r="I316" s="224"/>
      <c r="J316" s="164" t="s">
        <v>165</v>
      </c>
      <c r="K316" s="165">
        <v>362</v>
      </c>
      <c r="L316" s="166"/>
      <c r="M316" s="225"/>
      <c r="N316" s="225"/>
      <c r="O316" s="226"/>
      <c r="P316" s="223"/>
      <c r="Q316" s="223"/>
      <c r="R316" s="157"/>
      <c r="T316" s="158" t="s">
        <v>5</v>
      </c>
      <c r="U316" s="167" t="s">
        <v>42</v>
      </c>
      <c r="V316" s="168">
        <f>L316+M316</f>
        <v>0</v>
      </c>
      <c r="W316" s="168">
        <f>ROUND(L316*K316,2)</f>
        <v>0</v>
      </c>
      <c r="X316" s="168">
        <f>ROUND(M316*K316,2)</f>
        <v>0</v>
      </c>
      <c r="Y316" s="169">
        <v>0</v>
      </c>
      <c r="Z316" s="169">
        <f>Y316*K316</f>
        <v>0</v>
      </c>
      <c r="AA316" s="169">
        <v>7.9000000000000001E-4</v>
      </c>
      <c r="AB316" s="169">
        <f>AA316*K316</f>
        <v>0.28598000000000001</v>
      </c>
      <c r="AC316" s="169">
        <v>0</v>
      </c>
      <c r="AD316" s="170">
        <f>AC316*K316</f>
        <v>0</v>
      </c>
      <c r="AR316" s="19" t="s">
        <v>597</v>
      </c>
      <c r="AT316" s="19" t="s">
        <v>266</v>
      </c>
      <c r="AU316" s="19" t="s">
        <v>87</v>
      </c>
      <c r="AY316" s="19" t="s">
        <v>152</v>
      </c>
      <c r="BE316" s="161">
        <f>IF(U316="základná",P316,0)</f>
        <v>0</v>
      </c>
      <c r="BF316" s="161">
        <f>IF(U316="znížená",P316,0)</f>
        <v>0</v>
      </c>
      <c r="BG316" s="161">
        <f>IF(U316="zákl. prenesená",P316,0)</f>
        <v>0</v>
      </c>
      <c r="BH316" s="161">
        <f>IF(U316="zníž. prenesená",P316,0)</f>
        <v>0</v>
      </c>
      <c r="BI316" s="161">
        <f>IF(U316="nulová",P316,0)</f>
        <v>0</v>
      </c>
      <c r="BJ316" s="19" t="s">
        <v>87</v>
      </c>
      <c r="BK316" s="161">
        <f>ROUND(V316*K316,2)</f>
        <v>0</v>
      </c>
      <c r="BL316" s="19" t="s">
        <v>412</v>
      </c>
      <c r="BM316" s="19" t="s">
        <v>851</v>
      </c>
    </row>
    <row r="317" spans="2:65" s="1" customFormat="1" ht="6.95" customHeight="1">
      <c r="B317" s="56"/>
      <c r="C317" s="57"/>
      <c r="D317" s="57"/>
      <c r="E317" s="57"/>
      <c r="F317" s="57"/>
      <c r="G317" s="57"/>
      <c r="H317" s="57"/>
      <c r="I317" s="57"/>
      <c r="J317" s="57"/>
      <c r="K317" s="57"/>
      <c r="L317" s="57"/>
      <c r="M317" s="57"/>
      <c r="N317" s="57"/>
      <c r="O317" s="57"/>
      <c r="P317" s="57"/>
      <c r="Q317" s="57"/>
      <c r="R317" s="58"/>
    </row>
  </sheetData>
  <mergeCells count="642">
    <mergeCell ref="C2:Q2"/>
    <mergeCell ref="C4:Q4"/>
    <mergeCell ref="F6:P6"/>
    <mergeCell ref="F8:P8"/>
    <mergeCell ref="F7:P7"/>
    <mergeCell ref="F9:P9"/>
    <mergeCell ref="O11:P11"/>
    <mergeCell ref="O13:P13"/>
    <mergeCell ref="O14:P14"/>
    <mergeCell ref="O16:P16"/>
    <mergeCell ref="O17:P17"/>
    <mergeCell ref="O19:P19"/>
    <mergeCell ref="O20:P20"/>
    <mergeCell ref="O22:P22"/>
    <mergeCell ref="O23:P23"/>
    <mergeCell ref="E26:L26"/>
    <mergeCell ref="M29:P29"/>
    <mergeCell ref="M30:P30"/>
    <mergeCell ref="M31:P31"/>
    <mergeCell ref="M32:P32"/>
    <mergeCell ref="M34:P34"/>
    <mergeCell ref="H36:J36"/>
    <mergeCell ref="M36:P36"/>
    <mergeCell ref="H37:J37"/>
    <mergeCell ref="M37:P37"/>
    <mergeCell ref="H38:J38"/>
    <mergeCell ref="M38:P38"/>
    <mergeCell ref="H39:J39"/>
    <mergeCell ref="M39:P39"/>
    <mergeCell ref="H40:J40"/>
    <mergeCell ref="M40:P40"/>
    <mergeCell ref="L42:P42"/>
    <mergeCell ref="C76:Q76"/>
    <mergeCell ref="F78:P78"/>
    <mergeCell ref="F80:P80"/>
    <mergeCell ref="F79:P79"/>
    <mergeCell ref="F81:P81"/>
    <mergeCell ref="M83:P83"/>
    <mergeCell ref="M85:Q85"/>
    <mergeCell ref="M86:Q86"/>
    <mergeCell ref="C88:G88"/>
    <mergeCell ref="H88:J88"/>
    <mergeCell ref="K88:L88"/>
    <mergeCell ref="M88:Q88"/>
    <mergeCell ref="H90:J90"/>
    <mergeCell ref="K90:L90"/>
    <mergeCell ref="M90:Q90"/>
    <mergeCell ref="H91:J91"/>
    <mergeCell ref="K91:L91"/>
    <mergeCell ref="M91:Q91"/>
    <mergeCell ref="H92:J92"/>
    <mergeCell ref="K92:L92"/>
    <mergeCell ref="M92:Q92"/>
    <mergeCell ref="H93:J93"/>
    <mergeCell ref="K93:L93"/>
    <mergeCell ref="M93:Q93"/>
    <mergeCell ref="H94:J94"/>
    <mergeCell ref="K94:L94"/>
    <mergeCell ref="M94:Q94"/>
    <mergeCell ref="H95:J95"/>
    <mergeCell ref="K95:L95"/>
    <mergeCell ref="M95:Q95"/>
    <mergeCell ref="H96:J96"/>
    <mergeCell ref="K96:L96"/>
    <mergeCell ref="M96:Q96"/>
    <mergeCell ref="H97:J97"/>
    <mergeCell ref="K97:L97"/>
    <mergeCell ref="M97:Q97"/>
    <mergeCell ref="H98:J98"/>
    <mergeCell ref="K98:L98"/>
    <mergeCell ref="M98:Q98"/>
    <mergeCell ref="H99:J99"/>
    <mergeCell ref="K99:L99"/>
    <mergeCell ref="M99:Q99"/>
    <mergeCell ref="H100:J100"/>
    <mergeCell ref="K100:L100"/>
    <mergeCell ref="M100:Q100"/>
    <mergeCell ref="H101:J101"/>
    <mergeCell ref="K101:L101"/>
    <mergeCell ref="M101:Q101"/>
    <mergeCell ref="H102:J102"/>
    <mergeCell ref="K102:L102"/>
    <mergeCell ref="M102:Q102"/>
    <mergeCell ref="H103:J103"/>
    <mergeCell ref="K103:L103"/>
    <mergeCell ref="M103:Q103"/>
    <mergeCell ref="H104:J104"/>
    <mergeCell ref="K104:L104"/>
    <mergeCell ref="M104:Q104"/>
    <mergeCell ref="H105:J105"/>
    <mergeCell ref="K105:L105"/>
    <mergeCell ref="M105:Q105"/>
    <mergeCell ref="M107:Q107"/>
    <mergeCell ref="L109:Q109"/>
    <mergeCell ref="C115:Q115"/>
    <mergeCell ref="F117:P117"/>
    <mergeCell ref="F119:P119"/>
    <mergeCell ref="F118:P118"/>
    <mergeCell ref="F120:P120"/>
    <mergeCell ref="M122:P122"/>
    <mergeCell ref="M124:Q124"/>
    <mergeCell ref="M125:Q125"/>
    <mergeCell ref="F127:I127"/>
    <mergeCell ref="P127:Q127"/>
    <mergeCell ref="M127:O127"/>
    <mergeCell ref="F131:I131"/>
    <mergeCell ref="P131:Q131"/>
    <mergeCell ref="M131:O131"/>
    <mergeCell ref="F132:I132"/>
    <mergeCell ref="P132:Q132"/>
    <mergeCell ref="M132:O132"/>
    <mergeCell ref="M128:Q128"/>
    <mergeCell ref="M129:Q129"/>
    <mergeCell ref="M130:Q130"/>
    <mergeCell ref="F133:I133"/>
    <mergeCell ref="P133:Q133"/>
    <mergeCell ref="M133:O133"/>
    <mergeCell ref="F134:I134"/>
    <mergeCell ref="P134:Q134"/>
    <mergeCell ref="M134:O134"/>
    <mergeCell ref="F135:I135"/>
    <mergeCell ref="P135:Q135"/>
    <mergeCell ref="M135:O135"/>
    <mergeCell ref="F136:I136"/>
    <mergeCell ref="P136:Q136"/>
    <mergeCell ref="M136:O136"/>
    <mergeCell ref="F137:I137"/>
    <mergeCell ref="P137:Q137"/>
    <mergeCell ref="M137:O137"/>
    <mergeCell ref="F138:I138"/>
    <mergeCell ref="P138:Q138"/>
    <mergeCell ref="M138:O138"/>
    <mergeCell ref="F139:I139"/>
    <mergeCell ref="P139:Q139"/>
    <mergeCell ref="M139:O139"/>
    <mergeCell ref="F140:I140"/>
    <mergeCell ref="P140:Q140"/>
    <mergeCell ref="M140:O140"/>
    <mergeCell ref="F141:I141"/>
    <mergeCell ref="P141:Q141"/>
    <mergeCell ref="M141:O141"/>
    <mergeCell ref="F142:I142"/>
    <mergeCell ref="P142:Q142"/>
    <mergeCell ref="M142:O142"/>
    <mergeCell ref="F143:I143"/>
    <mergeCell ref="P143:Q143"/>
    <mergeCell ref="M143:O143"/>
    <mergeCell ref="F144:I144"/>
    <mergeCell ref="P144:Q144"/>
    <mergeCell ref="M144:O144"/>
    <mergeCell ref="F145:I145"/>
    <mergeCell ref="P145:Q145"/>
    <mergeCell ref="M145:O145"/>
    <mergeCell ref="F146:I146"/>
    <mergeCell ref="P146:Q146"/>
    <mergeCell ref="M146:O146"/>
    <mergeCell ref="F147:I147"/>
    <mergeCell ref="P147:Q147"/>
    <mergeCell ref="M147:O147"/>
    <mergeCell ref="F148:I148"/>
    <mergeCell ref="P148:Q148"/>
    <mergeCell ref="M148:O148"/>
    <mergeCell ref="F149:I149"/>
    <mergeCell ref="P149:Q149"/>
    <mergeCell ref="M149:O149"/>
    <mergeCell ref="F150:I150"/>
    <mergeCell ref="P150:Q150"/>
    <mergeCell ref="M150:O150"/>
    <mergeCell ref="F151:I151"/>
    <mergeCell ref="P151:Q151"/>
    <mergeCell ref="M151:O151"/>
    <mergeCell ref="F152:I152"/>
    <mergeCell ref="P152:Q152"/>
    <mergeCell ref="M152:O152"/>
    <mergeCell ref="F153:I153"/>
    <mergeCell ref="P153:Q153"/>
    <mergeCell ref="M153:O153"/>
    <mergeCell ref="F155:I155"/>
    <mergeCell ref="P155:Q155"/>
    <mergeCell ref="M155:O155"/>
    <mergeCell ref="F157:I157"/>
    <mergeCell ref="P157:Q157"/>
    <mergeCell ref="M157:O157"/>
    <mergeCell ref="F159:I159"/>
    <mergeCell ref="P159:Q159"/>
    <mergeCell ref="M159:O159"/>
    <mergeCell ref="F162:I162"/>
    <mergeCell ref="P162:Q162"/>
    <mergeCell ref="M162:O162"/>
    <mergeCell ref="F163:I163"/>
    <mergeCell ref="P163:Q163"/>
    <mergeCell ref="M163:O163"/>
    <mergeCell ref="F164:I164"/>
    <mergeCell ref="P164:Q164"/>
    <mergeCell ref="M164:O164"/>
    <mergeCell ref="F165:I165"/>
    <mergeCell ref="P165:Q165"/>
    <mergeCell ref="M165:O165"/>
    <mergeCell ref="F166:I166"/>
    <mergeCell ref="P166:Q166"/>
    <mergeCell ref="M166:O166"/>
    <mergeCell ref="F167:I167"/>
    <mergeCell ref="P167:Q167"/>
    <mergeCell ref="M167:O167"/>
    <mergeCell ref="F168:I168"/>
    <mergeCell ref="P168:Q168"/>
    <mergeCell ref="M168:O168"/>
    <mergeCell ref="F169:I169"/>
    <mergeCell ref="P169:Q169"/>
    <mergeCell ref="M169:O169"/>
    <mergeCell ref="F170:I170"/>
    <mergeCell ref="P170:Q170"/>
    <mergeCell ref="M170:O170"/>
    <mergeCell ref="F172:I172"/>
    <mergeCell ref="P172:Q172"/>
    <mergeCell ref="M172:O172"/>
    <mergeCell ref="F173:I173"/>
    <mergeCell ref="P173:Q173"/>
    <mergeCell ref="M173:O173"/>
    <mergeCell ref="F174:I174"/>
    <mergeCell ref="P174:Q174"/>
    <mergeCell ref="M174:O174"/>
    <mergeCell ref="F175:I175"/>
    <mergeCell ref="P175:Q175"/>
    <mergeCell ref="M175:O175"/>
    <mergeCell ref="F176:I176"/>
    <mergeCell ref="P176:Q176"/>
    <mergeCell ref="M176:O176"/>
    <mergeCell ref="F177:I177"/>
    <mergeCell ref="P177:Q177"/>
    <mergeCell ref="M177:O177"/>
    <mergeCell ref="F178:I178"/>
    <mergeCell ref="P178:Q178"/>
    <mergeCell ref="M178:O178"/>
    <mergeCell ref="F179:I179"/>
    <mergeCell ref="P179:Q179"/>
    <mergeCell ref="M179:O179"/>
    <mergeCell ref="F180:I180"/>
    <mergeCell ref="P180:Q180"/>
    <mergeCell ref="M180:O180"/>
    <mergeCell ref="F181:I181"/>
    <mergeCell ref="P181:Q181"/>
    <mergeCell ref="M181:O181"/>
    <mergeCell ref="F182:I182"/>
    <mergeCell ref="P182:Q182"/>
    <mergeCell ref="M182:O182"/>
    <mergeCell ref="F183:I183"/>
    <mergeCell ref="P183:Q183"/>
    <mergeCell ref="M183:O183"/>
    <mergeCell ref="F184:I184"/>
    <mergeCell ref="P184:Q184"/>
    <mergeCell ref="M184:O184"/>
    <mergeCell ref="F185:I185"/>
    <mergeCell ref="P185:Q185"/>
    <mergeCell ref="M185:O185"/>
    <mergeCell ref="F186:I186"/>
    <mergeCell ref="P186:Q186"/>
    <mergeCell ref="M186:O186"/>
    <mergeCell ref="F187:I187"/>
    <mergeCell ref="P187:Q187"/>
    <mergeCell ref="M187:O187"/>
    <mergeCell ref="F188:I188"/>
    <mergeCell ref="P188:Q188"/>
    <mergeCell ref="M188:O188"/>
    <mergeCell ref="F189:I189"/>
    <mergeCell ref="P189:Q189"/>
    <mergeCell ref="M189:O189"/>
    <mergeCell ref="F190:I190"/>
    <mergeCell ref="P190:Q190"/>
    <mergeCell ref="M190:O190"/>
    <mergeCell ref="F191:I191"/>
    <mergeCell ref="P191:Q191"/>
    <mergeCell ref="M191:O191"/>
    <mergeCell ref="F192:I192"/>
    <mergeCell ref="P192:Q192"/>
    <mergeCell ref="M192:O192"/>
    <mergeCell ref="F193:I193"/>
    <mergeCell ref="P193:Q193"/>
    <mergeCell ref="M193:O193"/>
    <mergeCell ref="F194:I194"/>
    <mergeCell ref="P194:Q194"/>
    <mergeCell ref="M194:O194"/>
    <mergeCell ref="F195:I195"/>
    <mergeCell ref="P195:Q195"/>
    <mergeCell ref="M195:O195"/>
    <mergeCell ref="F196:I196"/>
    <mergeCell ref="P196:Q196"/>
    <mergeCell ref="M196:O196"/>
    <mergeCell ref="F197:I197"/>
    <mergeCell ref="P197:Q197"/>
    <mergeCell ref="M197:O197"/>
    <mergeCell ref="F198:I198"/>
    <mergeCell ref="P198:Q198"/>
    <mergeCell ref="M198:O198"/>
    <mergeCell ref="F199:I199"/>
    <mergeCell ref="P199:Q199"/>
    <mergeCell ref="M199:O199"/>
    <mergeCell ref="F201:I201"/>
    <mergeCell ref="P201:Q201"/>
    <mergeCell ref="M201:O201"/>
    <mergeCell ref="F202:I202"/>
    <mergeCell ref="P202:Q202"/>
    <mergeCell ref="M202:O202"/>
    <mergeCell ref="F203:I203"/>
    <mergeCell ref="P203:Q203"/>
    <mergeCell ref="M203:O203"/>
    <mergeCell ref="F204:I204"/>
    <mergeCell ref="P204:Q204"/>
    <mergeCell ref="M204:O204"/>
    <mergeCell ref="F205:I205"/>
    <mergeCell ref="P205:Q205"/>
    <mergeCell ref="M205:O205"/>
    <mergeCell ref="F206:I206"/>
    <mergeCell ref="P206:Q206"/>
    <mergeCell ref="M206:O206"/>
    <mergeCell ref="F207:I207"/>
    <mergeCell ref="P207:Q207"/>
    <mergeCell ref="M207:O207"/>
    <mergeCell ref="F208:I208"/>
    <mergeCell ref="P208:Q208"/>
    <mergeCell ref="M208:O208"/>
    <mergeCell ref="F209:I209"/>
    <mergeCell ref="P209:Q209"/>
    <mergeCell ref="M209:O209"/>
    <mergeCell ref="F210:I210"/>
    <mergeCell ref="P210:Q210"/>
    <mergeCell ref="M210:O210"/>
    <mergeCell ref="F211:I211"/>
    <mergeCell ref="P211:Q211"/>
    <mergeCell ref="M211:O211"/>
    <mergeCell ref="F212:I212"/>
    <mergeCell ref="P212:Q212"/>
    <mergeCell ref="M212:O212"/>
    <mergeCell ref="F213:I213"/>
    <mergeCell ref="P213:Q213"/>
    <mergeCell ref="M213:O213"/>
    <mergeCell ref="F214:I214"/>
    <mergeCell ref="P214:Q214"/>
    <mergeCell ref="M214:O214"/>
    <mergeCell ref="F215:I215"/>
    <mergeCell ref="P215:Q215"/>
    <mergeCell ref="M215:O215"/>
    <mergeCell ref="F217:I217"/>
    <mergeCell ref="P217:Q217"/>
    <mergeCell ref="M217:O217"/>
    <mergeCell ref="F218:I218"/>
    <mergeCell ref="P218:Q218"/>
    <mergeCell ref="M218:O218"/>
    <mergeCell ref="F219:I219"/>
    <mergeCell ref="P219:Q219"/>
    <mergeCell ref="M219:O219"/>
    <mergeCell ref="F221:I221"/>
    <mergeCell ref="P221:Q221"/>
    <mergeCell ref="M221:O221"/>
    <mergeCell ref="F222:I222"/>
    <mergeCell ref="P222:Q222"/>
    <mergeCell ref="M222:O222"/>
    <mergeCell ref="F223:I223"/>
    <mergeCell ref="P223:Q223"/>
    <mergeCell ref="M223:O223"/>
    <mergeCell ref="F224:I224"/>
    <mergeCell ref="P224:Q224"/>
    <mergeCell ref="M224:O224"/>
    <mergeCell ref="F225:I225"/>
    <mergeCell ref="P225:Q225"/>
    <mergeCell ref="M225:O225"/>
    <mergeCell ref="F226:I226"/>
    <mergeCell ref="P226:Q226"/>
    <mergeCell ref="M226:O226"/>
    <mergeCell ref="F227:I227"/>
    <mergeCell ref="P227:Q227"/>
    <mergeCell ref="M227:O227"/>
    <mergeCell ref="F228:I228"/>
    <mergeCell ref="P228:Q228"/>
    <mergeCell ref="M228:O228"/>
    <mergeCell ref="F229:I229"/>
    <mergeCell ref="P229:Q229"/>
    <mergeCell ref="M229:O229"/>
    <mergeCell ref="F230:I230"/>
    <mergeCell ref="P230:Q230"/>
    <mergeCell ref="M230:O230"/>
    <mergeCell ref="F231:I231"/>
    <mergeCell ref="P231:Q231"/>
    <mergeCell ref="M231:O231"/>
    <mergeCell ref="F232:I232"/>
    <mergeCell ref="P232:Q232"/>
    <mergeCell ref="M232:O232"/>
    <mergeCell ref="F233:I233"/>
    <mergeCell ref="P233:Q233"/>
    <mergeCell ref="M233:O233"/>
    <mergeCell ref="F234:I234"/>
    <mergeCell ref="P234:Q234"/>
    <mergeCell ref="M234:O234"/>
    <mergeCell ref="F235:I235"/>
    <mergeCell ref="P235:Q235"/>
    <mergeCell ref="M235:O235"/>
    <mergeCell ref="F236:I236"/>
    <mergeCell ref="P236:Q236"/>
    <mergeCell ref="M236:O236"/>
    <mergeCell ref="F237:I237"/>
    <mergeCell ref="P237:Q237"/>
    <mergeCell ref="M237:O237"/>
    <mergeCell ref="F239:I239"/>
    <mergeCell ref="P239:Q239"/>
    <mergeCell ref="M239:O239"/>
    <mergeCell ref="F242:I242"/>
    <mergeCell ref="P242:Q242"/>
    <mergeCell ref="M242:O242"/>
    <mergeCell ref="F243:I243"/>
    <mergeCell ref="P243:Q243"/>
    <mergeCell ref="M243:O243"/>
    <mergeCell ref="F244:I244"/>
    <mergeCell ref="P244:Q244"/>
    <mergeCell ref="M244:O244"/>
    <mergeCell ref="F245:I245"/>
    <mergeCell ref="P245:Q245"/>
    <mergeCell ref="M245:O245"/>
    <mergeCell ref="F246:I246"/>
    <mergeCell ref="P246:Q246"/>
    <mergeCell ref="M246:O246"/>
    <mergeCell ref="F247:I247"/>
    <mergeCell ref="P247:Q247"/>
    <mergeCell ref="M247:O247"/>
    <mergeCell ref="F248:I248"/>
    <mergeCell ref="P248:Q248"/>
    <mergeCell ref="M248:O248"/>
    <mergeCell ref="F249:I249"/>
    <mergeCell ref="P249:Q249"/>
    <mergeCell ref="M249:O249"/>
    <mergeCell ref="F250:I250"/>
    <mergeCell ref="P250:Q250"/>
    <mergeCell ref="M250:O250"/>
    <mergeCell ref="F251:I251"/>
    <mergeCell ref="P251:Q251"/>
    <mergeCell ref="M251:O251"/>
    <mergeCell ref="F252:I252"/>
    <mergeCell ref="P252:Q252"/>
    <mergeCell ref="M252:O252"/>
    <mergeCell ref="F253:I253"/>
    <mergeCell ref="P253:Q253"/>
    <mergeCell ref="M253:O253"/>
    <mergeCell ref="F254:I254"/>
    <mergeCell ref="P254:Q254"/>
    <mergeCell ref="M254:O254"/>
    <mergeCell ref="F255:I255"/>
    <mergeCell ref="P255:Q255"/>
    <mergeCell ref="M255:O255"/>
    <mergeCell ref="F256:I256"/>
    <mergeCell ref="P256:Q256"/>
    <mergeCell ref="M256:O256"/>
    <mergeCell ref="F257:I257"/>
    <mergeCell ref="P257:Q257"/>
    <mergeCell ref="M257:O257"/>
    <mergeCell ref="F258:I258"/>
    <mergeCell ref="P258:Q258"/>
    <mergeCell ref="M258:O258"/>
    <mergeCell ref="F259:I259"/>
    <mergeCell ref="P259:Q259"/>
    <mergeCell ref="M259:O259"/>
    <mergeCell ref="F260:I260"/>
    <mergeCell ref="P260:Q260"/>
    <mergeCell ref="M260:O260"/>
    <mergeCell ref="F261:I261"/>
    <mergeCell ref="P261:Q261"/>
    <mergeCell ref="M261:O261"/>
    <mergeCell ref="F262:I262"/>
    <mergeCell ref="P262:Q262"/>
    <mergeCell ref="M262:O262"/>
    <mergeCell ref="F263:I263"/>
    <mergeCell ref="P263:Q263"/>
    <mergeCell ref="M263:O263"/>
    <mergeCell ref="F264:I264"/>
    <mergeCell ref="P264:Q264"/>
    <mergeCell ref="M264:O264"/>
    <mergeCell ref="F265:I265"/>
    <mergeCell ref="P265:Q265"/>
    <mergeCell ref="M265:O265"/>
    <mergeCell ref="F266:I266"/>
    <mergeCell ref="P266:Q266"/>
    <mergeCell ref="M266:O266"/>
    <mergeCell ref="F267:I267"/>
    <mergeCell ref="P267:Q267"/>
    <mergeCell ref="M267:O267"/>
    <mergeCell ref="F268:I268"/>
    <mergeCell ref="P268:Q268"/>
    <mergeCell ref="M268:O268"/>
    <mergeCell ref="F269:I269"/>
    <mergeCell ref="P269:Q269"/>
    <mergeCell ref="M269:O269"/>
    <mergeCell ref="F270:I270"/>
    <mergeCell ref="P270:Q270"/>
    <mergeCell ref="M270:O270"/>
    <mergeCell ref="F271:I271"/>
    <mergeCell ref="P271:Q271"/>
    <mergeCell ref="M271:O271"/>
    <mergeCell ref="F272:I272"/>
    <mergeCell ref="P272:Q272"/>
    <mergeCell ref="M272:O272"/>
    <mergeCell ref="F273:I273"/>
    <mergeCell ref="P273:Q273"/>
    <mergeCell ref="M273:O273"/>
    <mergeCell ref="F274:I274"/>
    <mergeCell ref="P274:Q274"/>
    <mergeCell ref="M274:O274"/>
    <mergeCell ref="F275:I275"/>
    <mergeCell ref="P275:Q275"/>
    <mergeCell ref="M275:O275"/>
    <mergeCell ref="F276:I276"/>
    <mergeCell ref="P276:Q276"/>
    <mergeCell ref="M276:O276"/>
    <mergeCell ref="F277:I277"/>
    <mergeCell ref="P277:Q277"/>
    <mergeCell ref="M277:O277"/>
    <mergeCell ref="F278:I278"/>
    <mergeCell ref="P278:Q278"/>
    <mergeCell ref="M278:O278"/>
    <mergeCell ref="F279:I279"/>
    <mergeCell ref="P279:Q279"/>
    <mergeCell ref="M279:O279"/>
    <mergeCell ref="F280:I280"/>
    <mergeCell ref="P280:Q280"/>
    <mergeCell ref="M280:O280"/>
    <mergeCell ref="F281:I281"/>
    <mergeCell ref="P281:Q281"/>
    <mergeCell ref="M281:O281"/>
    <mergeCell ref="F282:I282"/>
    <mergeCell ref="P282:Q282"/>
    <mergeCell ref="M282:O282"/>
    <mergeCell ref="F283:I283"/>
    <mergeCell ref="P283:Q283"/>
    <mergeCell ref="M283:O283"/>
    <mergeCell ref="F284:I284"/>
    <mergeCell ref="P284:Q284"/>
    <mergeCell ref="M284:O284"/>
    <mergeCell ref="F285:I285"/>
    <mergeCell ref="P285:Q285"/>
    <mergeCell ref="M285:O285"/>
    <mergeCell ref="F286:I286"/>
    <mergeCell ref="P286:Q286"/>
    <mergeCell ref="M286:O286"/>
    <mergeCell ref="F287:I287"/>
    <mergeCell ref="P287:Q287"/>
    <mergeCell ref="M287:O287"/>
    <mergeCell ref="F288:I288"/>
    <mergeCell ref="P288:Q288"/>
    <mergeCell ref="M288:O288"/>
    <mergeCell ref="F289:I289"/>
    <mergeCell ref="P289:Q289"/>
    <mergeCell ref="M289:O289"/>
    <mergeCell ref="F290:I290"/>
    <mergeCell ref="P290:Q290"/>
    <mergeCell ref="M290:O290"/>
    <mergeCell ref="F291:I291"/>
    <mergeCell ref="P291:Q291"/>
    <mergeCell ref="M291:O291"/>
    <mergeCell ref="F292:I292"/>
    <mergeCell ref="P292:Q292"/>
    <mergeCell ref="M292:O292"/>
    <mergeCell ref="F293:I293"/>
    <mergeCell ref="P293:Q293"/>
    <mergeCell ref="M293:O293"/>
    <mergeCell ref="F294:I294"/>
    <mergeCell ref="P294:Q294"/>
    <mergeCell ref="M294:O294"/>
    <mergeCell ref="F295:I295"/>
    <mergeCell ref="P295:Q295"/>
    <mergeCell ref="M295:O295"/>
    <mergeCell ref="F296:I296"/>
    <mergeCell ref="P296:Q296"/>
    <mergeCell ref="M296:O296"/>
    <mergeCell ref="F297:I297"/>
    <mergeCell ref="P297:Q297"/>
    <mergeCell ref="M297:O297"/>
    <mergeCell ref="F298:I298"/>
    <mergeCell ref="P298:Q298"/>
    <mergeCell ref="M298:O298"/>
    <mergeCell ref="F299:I299"/>
    <mergeCell ref="P299:Q299"/>
    <mergeCell ref="M299:O299"/>
    <mergeCell ref="F300:I300"/>
    <mergeCell ref="P300:Q300"/>
    <mergeCell ref="M300:O300"/>
    <mergeCell ref="F305:I305"/>
    <mergeCell ref="P305:Q305"/>
    <mergeCell ref="M305:O305"/>
    <mergeCell ref="F306:I306"/>
    <mergeCell ref="P306:Q306"/>
    <mergeCell ref="M306:O306"/>
    <mergeCell ref="F301:I301"/>
    <mergeCell ref="P301:Q301"/>
    <mergeCell ref="M301:O301"/>
    <mergeCell ref="F302:I302"/>
    <mergeCell ref="P302:Q302"/>
    <mergeCell ref="M302:O302"/>
    <mergeCell ref="F303:I303"/>
    <mergeCell ref="P303:Q303"/>
    <mergeCell ref="M303:O303"/>
    <mergeCell ref="F313:I313"/>
    <mergeCell ref="P313:Q313"/>
    <mergeCell ref="M313:O313"/>
    <mergeCell ref="F307:I307"/>
    <mergeCell ref="P307:Q307"/>
    <mergeCell ref="M307:O307"/>
    <mergeCell ref="F308:I308"/>
    <mergeCell ref="P308:Q308"/>
    <mergeCell ref="M308:O308"/>
    <mergeCell ref="F309:I309"/>
    <mergeCell ref="P309:Q309"/>
    <mergeCell ref="M309:O309"/>
    <mergeCell ref="F314:I314"/>
    <mergeCell ref="P314:Q314"/>
    <mergeCell ref="M314:O314"/>
    <mergeCell ref="F315:I315"/>
    <mergeCell ref="P315:Q315"/>
    <mergeCell ref="M315:O315"/>
    <mergeCell ref="F316:I316"/>
    <mergeCell ref="P316:Q316"/>
    <mergeCell ref="M316:O316"/>
    <mergeCell ref="M238:Q238"/>
    <mergeCell ref="M240:Q240"/>
    <mergeCell ref="M241:Q241"/>
    <mergeCell ref="M312:Q312"/>
    <mergeCell ref="H1:K1"/>
    <mergeCell ref="S2:AF2"/>
    <mergeCell ref="M154:Q154"/>
    <mergeCell ref="M156:Q156"/>
    <mergeCell ref="M158:Q158"/>
    <mergeCell ref="M160:Q160"/>
    <mergeCell ref="M161:Q161"/>
    <mergeCell ref="M171:Q171"/>
    <mergeCell ref="M200:Q200"/>
    <mergeCell ref="M216:Q216"/>
    <mergeCell ref="M220:Q220"/>
    <mergeCell ref="F310:I310"/>
    <mergeCell ref="P310:Q310"/>
    <mergeCell ref="M310:O310"/>
    <mergeCell ref="F311:I311"/>
    <mergeCell ref="P311:Q311"/>
    <mergeCell ref="M311:O311"/>
    <mergeCell ref="F304:I304"/>
    <mergeCell ref="P304:Q304"/>
    <mergeCell ref="M304:O304"/>
  </mergeCells>
  <hyperlinks>
    <hyperlink ref="F1:G1" location="C2" display="1) Krycí list rozpočtu"/>
    <hyperlink ref="H1:K1" location="C88" display="2) Rekapitulácia rozpočtu"/>
    <hyperlink ref="L1" location="C127" display="3) Rozpočet"/>
    <hyperlink ref="S1:T1" location="'Rekapitulácia stavby'!C2" display="Rekapitulácia stavby"/>
  </hyperlinks>
  <pageMargins left="0.59055118110236227" right="0.59055118110236227" top="0.51181102362204722" bottom="0.47244094488188981" header="0" footer="0"/>
  <pageSetup paperSize="9" scale="95" fitToHeight="100" orientation="portrait" blackAndWhite="1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Rekapitulácia stavby</vt:lpstr>
      <vt:lpstr>400 - Ústredné vykurovanie</vt:lpstr>
      <vt:lpstr>'400 - Ústredné vykurovanie'!Názvy_tlače</vt:lpstr>
      <vt:lpstr>'Rekapitulácia stavby'!Názvy_tlače</vt:lpstr>
      <vt:lpstr>'400 - Ústredné vykurovanie'!Oblasť_tlače</vt:lpstr>
      <vt:lpstr>'Rekapitulácia stavby'!Oblasť_tlače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Valéria Jaseňáková</dc:creator>
  <cp:lastModifiedBy>Eleonóra Pavlanská</cp:lastModifiedBy>
  <cp:lastPrinted>2017-10-18T05:32:58Z</cp:lastPrinted>
  <dcterms:created xsi:type="dcterms:W3CDTF">2017-10-11T11:18:10Z</dcterms:created>
  <dcterms:modified xsi:type="dcterms:W3CDTF">2017-10-18T05:48:09Z</dcterms:modified>
</cp:coreProperties>
</file>